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30" windowHeight="10065" tabRatio="500"/>
  </bookViews>
  <sheets>
    <sheet name="manutenção" sheetId="1" r:id="rId1"/>
    <sheet name="manutenção (2)" sheetId="3" r:id="rId2"/>
  </sheets>
  <definedNames>
    <definedName name="_xlnm.Print_Area" localSheetId="0">manutenção!$A$1:$F$138</definedName>
    <definedName name="_xlnm.Print_Area" localSheetId="1">'manutenção (2)'!$A$1:$N$138</definedName>
    <definedName name="_xlnm.Print_Titles" localSheetId="0">manutenção!$1:$5</definedName>
    <definedName name="_xlnm.Print_Titles" localSheetId="1">'manutenção (2)'!$1:$5</definedName>
  </definedNames>
  <calcPr calcId="125725"/>
</workbook>
</file>

<file path=xl/calcChain.xml><?xml version="1.0" encoding="utf-8"?>
<calcChain xmlns="http://schemas.openxmlformats.org/spreadsheetml/2006/main">
  <c r="E129" i="3"/>
  <c r="I124"/>
  <c r="I123"/>
  <c r="E123"/>
  <c r="J121"/>
  <c r="E121"/>
  <c r="E115"/>
  <c r="E125" s="1"/>
  <c r="D114" s="1"/>
  <c r="E84"/>
  <c r="E80"/>
  <c r="E71"/>
  <c r="E69"/>
  <c r="E64"/>
  <c r="E53"/>
  <c r="E74" s="1"/>
  <c r="E75" s="1"/>
  <c r="E40"/>
  <c r="E37"/>
  <c r="E41" s="1"/>
  <c r="F29"/>
  <c r="F25"/>
  <c r="F30" l="1"/>
  <c r="F28"/>
  <c r="F25" i="1"/>
  <c r="E40"/>
  <c r="E123"/>
  <c r="F83" i="3" l="1"/>
  <c r="F84" s="1"/>
  <c r="D66"/>
  <c r="D44"/>
  <c r="F79"/>
  <c r="D55"/>
  <c r="E121" i="1"/>
  <c r="E115"/>
  <c r="E125" s="1"/>
  <c r="E69"/>
  <c r="F70" i="3" l="1"/>
  <c r="F69"/>
  <c r="F67"/>
  <c r="F62"/>
  <c r="F60"/>
  <c r="F58"/>
  <c r="F56"/>
  <c r="F63"/>
  <c r="F61"/>
  <c r="F59"/>
  <c r="F57"/>
  <c r="F52"/>
  <c r="F50"/>
  <c r="F48"/>
  <c r="F46"/>
  <c r="F51"/>
  <c r="F49"/>
  <c r="F47"/>
  <c r="F45"/>
  <c r="F29" i="1"/>
  <c r="E37"/>
  <c r="F53" i="3" l="1"/>
  <c r="F64"/>
  <c r="D73" s="1"/>
  <c r="F74" s="1"/>
  <c r="F75" s="1"/>
  <c r="F78"/>
  <c r="F80" s="1"/>
  <c r="F71"/>
  <c r="F28" i="1"/>
  <c r="I123"/>
  <c r="E53"/>
  <c r="E74" s="1"/>
  <c r="E75" s="1"/>
  <c r="E64"/>
  <c r="E71"/>
  <c r="E80"/>
  <c r="E84"/>
  <c r="E129"/>
  <c r="E41" l="1"/>
  <c r="F30"/>
  <c r="D44" s="1"/>
  <c r="F45" l="1"/>
  <c r="F52"/>
  <c r="F46"/>
  <c r="F49"/>
  <c r="F51"/>
  <c r="F48"/>
  <c r="F50"/>
  <c r="F47"/>
  <c r="F79"/>
  <c r="D55"/>
  <c r="F57" s="1"/>
  <c r="D66"/>
  <c r="F83"/>
  <c r="F84" s="1"/>
  <c r="F53" l="1"/>
  <c r="F67"/>
  <c r="F78" s="1"/>
  <c r="F69"/>
  <c r="F60"/>
  <c r="F56"/>
  <c r="F61"/>
  <c r="F58"/>
  <c r="F62"/>
  <c r="F59"/>
  <c r="F63"/>
  <c r="F70"/>
  <c r="F64" l="1"/>
  <c r="D73" s="1"/>
  <c r="F74" s="1"/>
  <c r="F80"/>
  <c r="F71"/>
  <c r="F75" l="1"/>
  <c r="D114" l="1"/>
  <c r="J121" l="1"/>
  <c r="I124" s="1"/>
</calcChain>
</file>

<file path=xl/sharedStrings.xml><?xml version="1.0" encoding="utf-8"?>
<sst xmlns="http://schemas.openxmlformats.org/spreadsheetml/2006/main" count="402" uniqueCount="152">
  <si>
    <t>PLANILHA DE COMPOSIÇÃO DE CUSTOS E FORMAÇÃO DE PREÇOS UNITÁRIOS</t>
  </si>
  <si>
    <t>Nome da Empresa</t>
  </si>
  <si>
    <t>CNPJ</t>
  </si>
  <si>
    <t>A</t>
  </si>
  <si>
    <t>Data (dia/mês/ano)</t>
  </si>
  <si>
    <t>B</t>
  </si>
  <si>
    <t>Município/UF</t>
  </si>
  <si>
    <t>Itajai - SC</t>
  </si>
  <si>
    <t>C</t>
  </si>
  <si>
    <t xml:space="preserve">Convenção/Acordo Coletivo de Trabalho - Número de Registro no MTE </t>
  </si>
  <si>
    <t>D</t>
  </si>
  <si>
    <t>E</t>
  </si>
  <si>
    <t>Tipo de  Serviço</t>
  </si>
  <si>
    <t>F</t>
  </si>
  <si>
    <t>Unidade de medida</t>
  </si>
  <si>
    <t>Posto</t>
  </si>
  <si>
    <t>G</t>
  </si>
  <si>
    <t>Quantidade (total) a contratar</t>
  </si>
  <si>
    <t>H</t>
  </si>
  <si>
    <t>Nº de meses de execução contratual</t>
  </si>
  <si>
    <t>12 meses</t>
  </si>
  <si>
    <t>Salário Categoria 220h</t>
  </si>
  <si>
    <t>Salário Mínimo</t>
  </si>
  <si>
    <t>Data base da categoria (dia/mês/ano)</t>
  </si>
  <si>
    <t>I</t>
  </si>
  <si>
    <t>%</t>
  </si>
  <si>
    <t>Valor (R$)</t>
  </si>
  <si>
    <t>Salário (no contrato)</t>
  </si>
  <si>
    <t>Adicional Noturno</t>
  </si>
  <si>
    <t>Adicional Periculosidade</t>
  </si>
  <si>
    <t>Adicional Insalubridade</t>
  </si>
  <si>
    <t>Adicional assiduidade</t>
  </si>
  <si>
    <t>Total de Remuneração</t>
  </si>
  <si>
    <t>II</t>
  </si>
  <si>
    <t>Insumos de Mão-de-obra</t>
  </si>
  <si>
    <t>Valor(R$)</t>
  </si>
  <si>
    <t xml:space="preserve">A </t>
  </si>
  <si>
    <t>Transporte</t>
  </si>
  <si>
    <t>Auxílio alimentação (vales, cesta básica, etc.)</t>
  </si>
  <si>
    <t>Uniformes/equipamentos</t>
  </si>
  <si>
    <t>Treinamento/Capacitação/Reciclagem</t>
  </si>
  <si>
    <t>Auxílio funeral</t>
  </si>
  <si>
    <t>Total de Insumos de Mão-de-obra</t>
  </si>
  <si>
    <t>DETALHAMENTO DE ENCARGOS SOCIAIS E TRABALHISTAS</t>
  </si>
  <si>
    <t>GRUPO A</t>
  </si>
  <si>
    <t>R$</t>
  </si>
  <si>
    <t>INSS</t>
  </si>
  <si>
    <t>FGTS</t>
  </si>
  <si>
    <t>SESI/SESC</t>
  </si>
  <si>
    <t>SENAI/SENAC</t>
  </si>
  <si>
    <t>INCRA</t>
  </si>
  <si>
    <t>SEBRAE</t>
  </si>
  <si>
    <t>SALÁRIO EDUCAÇÃO</t>
  </si>
  <si>
    <t>Riscos Ambientais do Trabalho – RAT x FAP</t>
  </si>
  <si>
    <t>Total do GRUPO A</t>
  </si>
  <si>
    <t>GRUPO B</t>
  </si>
  <si>
    <t>13º Salário</t>
  </si>
  <si>
    <t>Férias (incluindo 1/3 constitucional)</t>
  </si>
  <si>
    <t>Aviso Prévio Trabalhado</t>
  </si>
  <si>
    <t>Auxílio Doença</t>
  </si>
  <si>
    <t>Acidente de Trabalho</t>
  </si>
  <si>
    <t>Faltas Legais</t>
  </si>
  <si>
    <t>Férias sobre Licença Maternidade</t>
  </si>
  <si>
    <t>Licença Paternidade</t>
  </si>
  <si>
    <t>Total do GRUPO B</t>
  </si>
  <si>
    <t>GRUPO C</t>
  </si>
  <si>
    <t>Aviso Prévio Indenizado</t>
  </si>
  <si>
    <t>Indenização Adicional</t>
  </si>
  <si>
    <t>Indenização (rescisão sem justa causa – multa de 40% do FGTS)</t>
  </si>
  <si>
    <t>Total do GRUPO C</t>
  </si>
  <si>
    <t>Incidência dos encargos do grupo A sobre o grupo B</t>
  </si>
  <si>
    <t>Total do GRUPO D</t>
  </si>
  <si>
    <t>GRUPO E</t>
  </si>
  <si>
    <t>Incidência do FGTS exclusivamente sobre o aviso prévio indenizado</t>
  </si>
  <si>
    <t>Incidência do FGTS exclusivamente sobre o período médio de afastamento superior a 15 dias motivado por acidente do trabalho</t>
  </si>
  <si>
    <t>Total do GRUPO E</t>
  </si>
  <si>
    <t>GRUPO F</t>
  </si>
  <si>
    <t>Incidência dos encargos do Grupo A sobre os valores constantes da base de cálculo referente ao salário maternidade</t>
  </si>
  <si>
    <t>Total do GRUPO F</t>
  </si>
  <si>
    <t>DEMAIS CUSTOS
Insumos Diversos</t>
  </si>
  <si>
    <t>Insumos Diversos</t>
  </si>
  <si>
    <t>A*</t>
  </si>
  <si>
    <t>Outros (especificar)</t>
  </si>
  <si>
    <t>Subtotal A</t>
  </si>
  <si>
    <t>B**</t>
  </si>
  <si>
    <t>Custos variáveis (itens cauculados c/base na estimativa total mensal)</t>
  </si>
  <si>
    <t>Materiais</t>
  </si>
  <si>
    <t>Subtotal B</t>
  </si>
  <si>
    <t>Total de Insumos diversos (sub-total A+B)</t>
  </si>
  <si>
    <t>Remuneração</t>
  </si>
  <si>
    <t>Encargos Sociais</t>
  </si>
  <si>
    <t>Insumos de mão-de-obra + insumos diversos</t>
  </si>
  <si>
    <t>Subtotal</t>
  </si>
  <si>
    <t>Reserva Técnica</t>
  </si>
  <si>
    <t xml:space="preserve">Total de mão-de-obra  </t>
  </si>
  <si>
    <t xml:space="preserve">I </t>
  </si>
  <si>
    <t>Demais Componentes</t>
  </si>
  <si>
    <t>Despesas Operacionais/Administrativas</t>
  </si>
  <si>
    <t>Lucro</t>
  </si>
  <si>
    <t>Total do Demais Componentes</t>
  </si>
  <si>
    <t>Tributos</t>
  </si>
  <si>
    <t>PIS</t>
  </si>
  <si>
    <t>COFINS</t>
  </si>
  <si>
    <t>Outros (SIMPLES)</t>
  </si>
  <si>
    <t>Tributos Estaduais/Municipais</t>
  </si>
  <si>
    <t>Outros Tributos</t>
  </si>
  <si>
    <t>(especificar)</t>
  </si>
  <si>
    <t>Total de Tributos</t>
  </si>
  <si>
    <t>DETERMINAÇÃO DO VALOR MENSAL DO SERVIÇO:</t>
  </si>
  <si>
    <t>Componentes</t>
  </si>
  <si>
    <t>Valor Líquido (mensal) do serviço (PO)</t>
  </si>
  <si>
    <t>(S/Tributos)</t>
  </si>
  <si>
    <r>
      <rPr>
        <b/>
        <sz val="10"/>
        <rFont val="Arial"/>
        <family val="2"/>
      </rPr>
      <t xml:space="preserve">Valor mensal (total) do serviço
</t>
    </r>
    <r>
      <rPr>
        <b/>
        <u/>
        <sz val="10"/>
        <rFont val="Arial"/>
        <family val="2"/>
      </rPr>
      <t xml:space="preserve">Valor Líquido (PO)
</t>
    </r>
    <r>
      <rPr>
        <b/>
        <sz val="10"/>
        <rFont val="Arial"/>
        <family val="2"/>
      </rPr>
      <t xml:space="preserve">        1 - TO*</t>
    </r>
  </si>
  <si>
    <t>(incluindo
tributos)</t>
  </si>
  <si>
    <t>Quadro-resumo do Valor Mensal do Serviço</t>
  </si>
  <si>
    <t>Valor Mensal total ref. Mão-de-obra vinculada à execução 
contratual</t>
  </si>
  <si>
    <t>Valor mensal do serviço</t>
  </si>
  <si>
    <t>Data de Assinatura do Contrato</t>
  </si>
  <si>
    <t>não foi informado o periodo Médio</t>
  </si>
  <si>
    <t>Base</t>
  </si>
  <si>
    <t>Deve ser calculado (por dentro) base "teórica" (100%) menos aliquota do Tributo (9,26%)</t>
  </si>
  <si>
    <t>tributo</t>
  </si>
  <si>
    <t>(3.010,36/90,74)</t>
  </si>
  <si>
    <t>Assim o Valor do imposto fica correto</t>
  </si>
  <si>
    <t>insalubridade é indenisatoria, não incide Encargos Socias</t>
  </si>
  <si>
    <t>Não foi informado a Basse e a formula de Calculo</t>
  </si>
  <si>
    <t>Seguro de Vida</t>
  </si>
  <si>
    <t>Salário Contratado</t>
  </si>
  <si>
    <t>Reajuste CCT</t>
  </si>
  <si>
    <t>Outros Insumos</t>
  </si>
  <si>
    <t>outros</t>
  </si>
  <si>
    <t>GRUPO D</t>
  </si>
  <si>
    <t>Beneficio de assistencia ao trabalhador Clausula 16 CCT</t>
  </si>
  <si>
    <t>IRPJ</t>
  </si>
  <si>
    <t>CSLL</t>
  </si>
  <si>
    <t>Tributos Federais</t>
  </si>
  <si>
    <t>Mão-de-obra vinculada à execução contatual (valor por empregado)</t>
  </si>
  <si>
    <t>Custos fixos (Ref. Disponibilização de maq.Equip/utensílios)</t>
  </si>
  <si>
    <t>Total de Mão-de-Obra x Nº de empregados necessários</t>
  </si>
  <si>
    <t>Quantidade</t>
  </si>
  <si>
    <t>MÃO DE OBRA</t>
  </si>
  <si>
    <t>RESUMO CUSTOS DIRETOS</t>
  </si>
  <si>
    <t>DEMAIS COMPONENTES</t>
  </si>
  <si>
    <t>TRIBUTOS</t>
  </si>
  <si>
    <t>(monta base)</t>
  </si>
  <si>
    <t>ISSQN</t>
  </si>
  <si>
    <t>Valor global do orçamento (valor mensal do serviço. X 12 meses do contrato).</t>
  </si>
  <si>
    <t>Índicie de Reajuste</t>
  </si>
  <si>
    <t>Oficial de Manutenção Predial</t>
  </si>
  <si>
    <t>Tipo de serviço (mesmos serviços com caracteristicas distintas)</t>
  </si>
  <si>
    <t>Eletricista</t>
  </si>
  <si>
    <t>SC000031/2022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</si>
</sst>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(* #,##0.00_);_(* \(#,##0.00\);_(* \-??_);_(@_)"/>
    <numFmt numFmtId="165" formatCode="0.0000%"/>
    <numFmt numFmtId="166" formatCode="_(&quot;R$ &quot;* #,##0.00_);_(&quot;R$ &quot;* \(#,##0.00\);_(&quot;R$ &quot;* \-??_);_(@_)"/>
    <numFmt numFmtId="167" formatCode="_-* #,##0.0000_-;\-* #,##0.0000_-;_-* \-????_-;_-@_-"/>
    <numFmt numFmtId="168" formatCode="_-* #,##0.00_-;\-* #,##0.00_-;_-* \-??_-;_-@_-"/>
    <numFmt numFmtId="169" formatCode="0.000000%"/>
    <numFmt numFmtId="170" formatCode="_(&quot;R$ &quot;* #,##0.00000_);_(&quot;R$ &quot;* \(#,##0.00000\);_(&quot;R$ &quot;* \-??_);_(@_)"/>
    <numFmt numFmtId="171" formatCode="_-* #,##0.0000_-;\-* #,##0.0000_-;_-* &quot;-&quot;????_-;_-@_-"/>
  </numFmts>
  <fonts count="19">
    <font>
      <sz val="10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11"/>
      <name val="Calibri"/>
      <family val="2"/>
    </font>
    <font>
      <i/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27"/>
        <bgColor indexed="41"/>
      </patternFill>
    </fill>
    <fill>
      <patternFill patternType="solid">
        <fgColor rgb="FFFFFF00"/>
        <bgColor indexed="31"/>
      </patternFill>
    </fill>
    <fill>
      <patternFill patternType="solid">
        <fgColor rgb="FFFFFF00"/>
        <bgColor indexed="41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0" applyFill="0" applyBorder="0" applyAlignment="0" applyProtection="0"/>
    <xf numFmtId="9" fontId="14" fillId="0" borderId="0" applyFill="0" applyBorder="0" applyAlignment="0" applyProtection="0"/>
    <xf numFmtId="0" fontId="2" fillId="0" borderId="0" applyNumberFormat="0" applyFill="0" applyBorder="0" applyAlignment="0" applyProtection="0"/>
    <xf numFmtId="164" fontId="14" fillId="0" borderId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164" fontId="0" fillId="0" borderId="0" xfId="4" applyFont="1" applyFill="1" applyBorder="1" applyAlignment="1" applyProtection="1">
      <alignment vertical="center"/>
    </xf>
    <xf numFmtId="0" fontId="0" fillId="2" borderId="0" xfId="0" applyFill="1" applyBorder="1" applyAlignment="1">
      <alignment vertical="center"/>
    </xf>
    <xf numFmtId="164" fontId="0" fillId="2" borderId="0" xfId="4" applyFont="1" applyFill="1" applyBorder="1" applyAlignment="1" applyProtection="1">
      <alignment vertical="center"/>
    </xf>
    <xf numFmtId="4" fontId="0" fillId="4" borderId="1" xfId="0" applyNumberFormat="1" applyFont="1" applyFill="1" applyBorder="1" applyAlignment="1">
      <alignment horizontal="right" vertical="center"/>
    </xf>
    <xf numFmtId="0" fontId="0" fillId="4" borderId="1" xfId="0" applyFont="1" applyFill="1" applyBorder="1" applyAlignment="1">
      <alignment horizontal="right" vertical="center"/>
    </xf>
    <xf numFmtId="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5" fontId="9" fillId="3" borderId="1" xfId="0" applyNumberFormat="1" applyFont="1" applyFill="1" applyBorder="1" applyAlignment="1">
      <alignment horizontal="right" vertical="center"/>
    </xf>
    <xf numFmtId="165" fontId="9" fillId="3" borderId="2" xfId="0" applyNumberFormat="1" applyFont="1" applyFill="1" applyBorder="1" applyAlignment="1">
      <alignment horizontal="right" vertical="center"/>
    </xf>
    <xf numFmtId="165" fontId="9" fillId="3" borderId="1" xfId="2" applyNumberFormat="1" applyFont="1" applyFill="1" applyBorder="1" applyAlignment="1" applyProtection="1">
      <alignment horizontal="right" vertical="center"/>
    </xf>
    <xf numFmtId="165" fontId="9" fillId="3" borderId="2" xfId="2" applyNumberFormat="1" applyFont="1" applyFill="1" applyBorder="1" applyAlignment="1" applyProtection="1">
      <alignment horizontal="right" vertical="center"/>
    </xf>
    <xf numFmtId="10" fontId="11" fillId="0" borderId="0" xfId="0" applyNumberFormat="1" applyFont="1"/>
    <xf numFmtId="165" fontId="0" fillId="3" borderId="1" xfId="2" applyNumberFormat="1" applyFont="1" applyFill="1" applyBorder="1" applyAlignment="1" applyProtection="1">
      <alignment horizontal="right" vertical="center"/>
    </xf>
    <xf numFmtId="167" fontId="0" fillId="0" borderId="0" xfId="0" applyNumberFormat="1" applyAlignment="1">
      <alignment vertical="center"/>
    </xf>
    <xf numFmtId="165" fontId="0" fillId="3" borderId="1" xfId="4" applyNumberFormat="1" applyFont="1" applyFill="1" applyBorder="1" applyAlignment="1" applyProtection="1">
      <alignment horizontal="right" vertical="center"/>
    </xf>
    <xf numFmtId="165" fontId="5" fillId="3" borderId="1" xfId="2" applyNumberFormat="1" applyFont="1" applyFill="1" applyBorder="1" applyAlignment="1" applyProtection="1">
      <alignment horizontal="right" vertical="center"/>
    </xf>
    <xf numFmtId="168" fontId="0" fillId="0" borderId="0" xfId="0" applyNumberFormat="1" applyAlignment="1">
      <alignment vertical="center"/>
    </xf>
    <xf numFmtId="164" fontId="14" fillId="0" borderId="0" xfId="4" applyAlignment="1">
      <alignment vertical="center"/>
    </xf>
    <xf numFmtId="0" fontId="0" fillId="2" borderId="0" xfId="0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0" fillId="3" borderId="1" xfId="0" applyFont="1" applyFill="1" applyBorder="1" applyAlignment="1">
      <alignment horizontal="right" vertical="center"/>
    </xf>
    <xf numFmtId="9" fontId="0" fillId="3" borderId="1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71" fontId="0" fillId="0" borderId="0" xfId="0" applyNumberFormat="1" applyAlignment="1">
      <alignment vertical="center"/>
    </xf>
    <xf numFmtId="10" fontId="14" fillId="0" borderId="0" xfId="2" applyNumberFormat="1" applyAlignment="1">
      <alignment vertical="center"/>
    </xf>
    <xf numFmtId="43" fontId="0" fillId="0" borderId="0" xfId="0" applyNumberFormat="1" applyAlignment="1">
      <alignment vertical="center"/>
    </xf>
    <xf numFmtId="9" fontId="0" fillId="3" borderId="1" xfId="0" applyNumberFormat="1" applyFont="1" applyFill="1" applyBorder="1" applyAlignment="1">
      <alignment horizontal="right" vertical="center"/>
    </xf>
    <xf numFmtId="165" fontId="12" fillId="3" borderId="1" xfId="2" applyNumberFormat="1" applyFont="1" applyFill="1" applyBorder="1" applyAlignment="1" applyProtection="1">
      <alignment horizontal="right" vertical="center"/>
    </xf>
    <xf numFmtId="164" fontId="14" fillId="3" borderId="1" xfId="4" applyFill="1" applyBorder="1" applyAlignment="1" applyProtection="1">
      <alignment horizontal="right" vertical="center"/>
    </xf>
    <xf numFmtId="0" fontId="0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171" fontId="0" fillId="0" borderId="0" xfId="0" applyNumberFormat="1" applyBorder="1" applyAlignment="1">
      <alignment vertical="center"/>
    </xf>
    <xf numFmtId="169" fontId="0" fillId="0" borderId="0" xfId="0" applyNumberForma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64" fontId="14" fillId="5" borderId="1" xfId="4" applyFill="1" applyBorder="1" applyAlignment="1" applyProtection="1">
      <alignment horizontal="right" vertical="center"/>
    </xf>
    <xf numFmtId="0" fontId="0" fillId="6" borderId="4" xfId="0" applyFont="1" applyFill="1" applyBorder="1" applyAlignment="1">
      <alignment horizontal="center" vertical="center" wrapText="1"/>
    </xf>
    <xf numFmtId="165" fontId="12" fillId="5" borderId="1" xfId="2" applyNumberFormat="1" applyFont="1" applyFill="1" applyBorder="1" applyAlignment="1" applyProtection="1">
      <alignment horizontal="right" vertical="center"/>
    </xf>
    <xf numFmtId="165" fontId="0" fillId="5" borderId="1" xfId="2" applyNumberFormat="1" applyFont="1" applyFill="1" applyBorder="1" applyAlignment="1" applyProtection="1">
      <alignment horizontal="right" vertical="center"/>
    </xf>
    <xf numFmtId="164" fontId="14" fillId="6" borderId="1" xfId="4" applyFill="1" applyBorder="1" applyAlignment="1">
      <alignment horizontal="right" vertical="center"/>
    </xf>
    <xf numFmtId="164" fontId="5" fillId="3" borderId="1" xfId="4" applyFont="1" applyFill="1" applyBorder="1" applyAlignment="1" applyProtection="1">
      <alignment horizontal="right" vertical="center"/>
    </xf>
    <xf numFmtId="0" fontId="0" fillId="6" borderId="1" xfId="0" applyFont="1" applyFill="1" applyBorder="1" applyAlignment="1">
      <alignment horizontal="right" vertical="center"/>
    </xf>
    <xf numFmtId="0" fontId="5" fillId="4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5" fillId="3" borderId="11" xfId="0" applyFont="1" applyFill="1" applyBorder="1" applyAlignment="1">
      <alignment horizontal="right" vertical="center"/>
    </xf>
    <xf numFmtId="164" fontId="5" fillId="3" borderId="12" xfId="4" applyFont="1" applyFill="1" applyBorder="1" applyAlignment="1" applyProtection="1">
      <alignment horizontal="center" vertical="center"/>
    </xf>
    <xf numFmtId="164" fontId="0" fillId="3" borderId="14" xfId="4" applyFont="1" applyFill="1" applyBorder="1" applyAlignment="1" applyProtection="1">
      <alignment horizontal="center" vertical="center"/>
    </xf>
    <xf numFmtId="164" fontId="5" fillId="3" borderId="14" xfId="4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>
      <alignment horizontal="right" vertical="center" wrapText="1"/>
    </xf>
    <xf numFmtId="164" fontId="5" fillId="3" borderId="17" xfId="4" applyNumberFormat="1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>
      <alignment vertical="center"/>
    </xf>
    <xf numFmtId="0" fontId="17" fillId="4" borderId="24" xfId="0" applyFont="1" applyFill="1" applyBorder="1" applyAlignment="1">
      <alignment horizontal="right" vertical="center"/>
    </xf>
    <xf numFmtId="0" fontId="17" fillId="4" borderId="11" xfId="0" applyFont="1" applyFill="1" applyBorder="1" applyAlignment="1">
      <alignment vertical="center"/>
    </xf>
    <xf numFmtId="0" fontId="0" fillId="3" borderId="13" xfId="0" applyFont="1" applyFill="1" applyBorder="1" applyAlignment="1">
      <alignment horizontal="center" vertical="center"/>
    </xf>
    <xf numFmtId="164" fontId="12" fillId="3" borderId="14" xfId="4" applyFont="1" applyFill="1" applyBorder="1" applyAlignment="1" applyProtection="1">
      <alignment horizontal="center" vertical="center"/>
    </xf>
    <xf numFmtId="165" fontId="0" fillId="3" borderId="16" xfId="0" applyNumberFormat="1" applyFill="1" applyBorder="1" applyAlignment="1">
      <alignment horizontal="right" vertical="center"/>
    </xf>
    <xf numFmtId="164" fontId="0" fillId="3" borderId="17" xfId="4" applyFont="1" applyFill="1" applyBorder="1" applyAlignment="1" applyProtection="1">
      <alignment vertical="center"/>
    </xf>
    <xf numFmtId="0" fontId="16" fillId="4" borderId="11" xfId="0" applyFont="1" applyFill="1" applyBorder="1" applyAlignment="1">
      <alignment vertical="center"/>
    </xf>
    <xf numFmtId="164" fontId="5" fillId="3" borderId="11" xfId="4" applyFont="1" applyFill="1" applyBorder="1" applyAlignment="1" applyProtection="1">
      <alignment horizontal="center" vertical="center"/>
    </xf>
    <xf numFmtId="165" fontId="5" fillId="3" borderId="16" xfId="2" applyNumberFormat="1" applyFont="1" applyFill="1" applyBorder="1" applyAlignment="1" applyProtection="1">
      <alignment horizontal="right" vertical="center"/>
    </xf>
    <xf numFmtId="164" fontId="5" fillId="3" borderId="17" xfId="4" applyFont="1" applyFill="1" applyBorder="1" applyAlignment="1" applyProtection="1">
      <alignment horizontal="center" vertical="center"/>
    </xf>
    <xf numFmtId="164" fontId="5" fillId="3" borderId="14" xfId="4" applyFont="1" applyFill="1" applyBorder="1" applyAlignment="1" applyProtection="1">
      <alignment horizontal="center" vertical="center"/>
    </xf>
    <xf numFmtId="165" fontId="0" fillId="3" borderId="16" xfId="2" applyNumberFormat="1" applyFont="1" applyFill="1" applyBorder="1" applyAlignment="1" applyProtection="1">
      <alignment horizontal="right" vertical="center"/>
    </xf>
    <xf numFmtId="0" fontId="0" fillId="3" borderId="13" xfId="0" applyFill="1" applyBorder="1" applyAlignment="1">
      <alignment vertical="center"/>
    </xf>
    <xf numFmtId="164" fontId="0" fillId="3" borderId="14" xfId="4" applyFont="1" applyFill="1" applyBorder="1" applyAlignment="1" applyProtection="1">
      <alignment vertical="center"/>
    </xf>
    <xf numFmtId="0" fontId="5" fillId="3" borderId="13" xfId="0" applyFont="1" applyFill="1" applyBorder="1" applyAlignment="1">
      <alignment vertical="center"/>
    </xf>
    <xf numFmtId="164" fontId="5" fillId="3" borderId="14" xfId="4" applyFont="1" applyFill="1" applyBorder="1" applyAlignment="1" applyProtection="1">
      <alignment vertical="center"/>
    </xf>
    <xf numFmtId="164" fontId="5" fillId="3" borderId="17" xfId="4" applyFont="1" applyFill="1" applyBorder="1" applyAlignment="1" applyProtection="1">
      <alignment vertical="center"/>
    </xf>
    <xf numFmtId="165" fontId="6" fillId="3" borderId="16" xfId="2" applyNumberFormat="1" applyFont="1" applyFill="1" applyBorder="1" applyAlignment="1" applyProtection="1">
      <alignment horizontal="right" vertical="center"/>
    </xf>
    <xf numFmtId="164" fontId="0" fillId="3" borderId="17" xfId="4" applyFont="1" applyFill="1" applyBorder="1" applyAlignment="1" applyProtection="1">
      <alignment horizontal="center" vertical="center"/>
    </xf>
    <xf numFmtId="165" fontId="6" fillId="3" borderId="16" xfId="0" applyNumberFormat="1" applyFont="1" applyFill="1" applyBorder="1" applyAlignment="1">
      <alignment horizontal="right" vertical="center"/>
    </xf>
    <xf numFmtId="164" fontId="14" fillId="4" borderId="11" xfId="4" applyFill="1" applyBorder="1" applyAlignment="1">
      <alignment vertical="center"/>
    </xf>
    <xf numFmtId="0" fontId="5" fillId="4" borderId="10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/>
    </xf>
    <xf numFmtId="0" fontId="0" fillId="3" borderId="27" xfId="0" applyFont="1" applyFill="1" applyBorder="1" applyAlignment="1">
      <alignment horizontal="center" vertical="center"/>
    </xf>
    <xf numFmtId="164" fontId="5" fillId="3" borderId="12" xfId="4" applyFont="1" applyFill="1" applyBorder="1" applyAlignment="1" applyProtection="1">
      <alignment vertical="center"/>
    </xf>
    <xf numFmtId="0" fontId="0" fillId="3" borderId="16" xfId="0" applyFill="1" applyBorder="1" applyAlignment="1">
      <alignment horizontal="right" vertical="center"/>
    </xf>
    <xf numFmtId="0" fontId="0" fillId="3" borderId="10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8" fillId="0" borderId="0" xfId="1" applyFont="1" applyFill="1" applyBorder="1" applyAlignment="1" applyProtection="1">
      <alignment vertical="center"/>
    </xf>
    <xf numFmtId="170" fontId="18" fillId="0" borderId="0" xfId="1" applyNumberFormat="1" applyFont="1" applyFill="1" applyBorder="1" applyAlignment="1" applyProtection="1">
      <alignment vertical="center"/>
    </xf>
    <xf numFmtId="0" fontId="0" fillId="4" borderId="1" xfId="0" applyFont="1" applyFill="1" applyBorder="1" applyAlignment="1">
      <alignment horizontal="left" vertical="center"/>
    </xf>
    <xf numFmtId="164" fontId="0" fillId="3" borderId="14" xfId="4" applyFont="1" applyFill="1" applyBorder="1" applyAlignment="1" applyProtection="1">
      <alignment horizontal="center" vertical="center"/>
    </xf>
    <xf numFmtId="164" fontId="0" fillId="3" borderId="17" xfId="4" applyFont="1" applyFill="1" applyBorder="1" applyAlignment="1" applyProtection="1">
      <alignment horizontal="center" vertical="center"/>
    </xf>
    <xf numFmtId="0" fontId="0" fillId="4" borderId="10" xfId="0" applyFont="1" applyFill="1" applyBorder="1" applyAlignment="1">
      <alignment horizontal="left" vertical="center"/>
    </xf>
    <xf numFmtId="0" fontId="0" fillId="4" borderId="30" xfId="0" applyFont="1" applyFill="1" applyBorder="1" applyAlignment="1">
      <alignment horizontal="left" vertical="center"/>
    </xf>
    <xf numFmtId="0" fontId="5" fillId="5" borderId="23" xfId="0" quotePrefix="1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0" fillId="4" borderId="15" xfId="0" applyFont="1" applyFill="1" applyBorder="1" applyAlignment="1">
      <alignment horizontal="left" vertical="center"/>
    </xf>
    <xf numFmtId="0" fontId="0" fillId="4" borderId="32" xfId="0" applyFont="1" applyFill="1" applyBorder="1" applyAlignment="1">
      <alignment horizontal="left" vertical="center"/>
    </xf>
    <xf numFmtId="0" fontId="5" fillId="5" borderId="33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left" vertical="center"/>
    </xf>
    <xf numFmtId="14" fontId="0" fillId="3" borderId="11" xfId="0" applyNumberForma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4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169" fontId="0" fillId="3" borderId="14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left" vertical="center"/>
    </xf>
    <xf numFmtId="0" fontId="0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4" fontId="0" fillId="3" borderId="1" xfId="4" applyFont="1" applyFill="1" applyBorder="1" applyAlignment="1" applyProtection="1">
      <alignment horizontal="center" vertical="center"/>
    </xf>
    <xf numFmtId="164" fontId="0" fillId="3" borderId="14" xfId="4" applyFont="1" applyFill="1" applyBorder="1" applyAlignment="1" applyProtection="1">
      <alignment horizontal="center" vertical="center"/>
    </xf>
    <xf numFmtId="164" fontId="0" fillId="5" borderId="1" xfId="4" applyFont="1" applyFill="1" applyBorder="1" applyAlignment="1" applyProtection="1">
      <alignment horizontal="center" vertical="center"/>
    </xf>
    <xf numFmtId="164" fontId="0" fillId="5" borderId="14" xfId="4" applyFont="1" applyFill="1" applyBorder="1" applyAlignment="1" applyProtection="1">
      <alignment horizontal="center" vertical="center"/>
    </xf>
    <xf numFmtId="10" fontId="14" fillId="3" borderId="1" xfId="2" applyNumberFormat="1" applyFill="1" applyBorder="1" applyAlignment="1" applyProtection="1">
      <alignment horizontal="center" vertical="center"/>
    </xf>
    <xf numFmtId="10" fontId="14" fillId="3" borderId="14" xfId="2" applyNumberFormat="1" applyFill="1" applyBorder="1" applyAlignment="1" applyProtection="1">
      <alignment horizontal="center" vertical="center"/>
    </xf>
    <xf numFmtId="14" fontId="0" fillId="3" borderId="16" xfId="4" applyNumberFormat="1" applyFont="1" applyFill="1" applyBorder="1" applyAlignment="1" applyProtection="1">
      <alignment horizontal="center" vertical="center"/>
    </xf>
    <xf numFmtId="14" fontId="0" fillId="3" borderId="17" xfId="4" applyNumberFormat="1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top"/>
    </xf>
    <xf numFmtId="0" fontId="17" fillId="4" borderId="20" xfId="0" applyFont="1" applyFill="1" applyBorder="1" applyAlignment="1">
      <alignment horizontal="left" vertical="center"/>
    </xf>
    <xf numFmtId="0" fontId="17" fillId="4" borderId="21" xfId="0" applyFont="1" applyFill="1" applyBorder="1" applyAlignment="1">
      <alignment horizontal="left" vertical="center"/>
    </xf>
    <xf numFmtId="0" fontId="17" fillId="4" borderId="22" xfId="0" applyFont="1" applyFill="1" applyBorder="1" applyAlignment="1">
      <alignment horizontal="left" vertical="center"/>
    </xf>
    <xf numFmtId="164" fontId="1" fillId="3" borderId="1" xfId="4" applyFont="1" applyFill="1" applyBorder="1" applyAlignment="1" applyProtection="1">
      <alignment horizontal="center" vertical="center"/>
    </xf>
    <xf numFmtId="164" fontId="1" fillId="3" borderId="14" xfId="4" applyFont="1" applyFill="1" applyBorder="1" applyAlignment="1" applyProtection="1">
      <alignment horizontal="center" vertical="center"/>
    </xf>
    <xf numFmtId="164" fontId="14" fillId="3" borderId="1" xfId="4" applyFill="1" applyBorder="1" applyAlignment="1" applyProtection="1">
      <alignment horizontal="center" vertical="center"/>
    </xf>
    <xf numFmtId="164" fontId="14" fillId="3" borderId="14" xfId="4" applyFill="1" applyBorder="1" applyAlignment="1" applyProtection="1">
      <alignment horizontal="center" vertical="center"/>
    </xf>
    <xf numFmtId="164" fontId="15" fillId="3" borderId="1" xfId="4" applyFont="1" applyFill="1" applyBorder="1" applyAlignment="1" applyProtection="1">
      <alignment horizontal="center" vertical="center"/>
    </xf>
    <xf numFmtId="164" fontId="15" fillId="3" borderId="14" xfId="4" applyFont="1" applyFill="1" applyBorder="1" applyAlignment="1" applyProtection="1">
      <alignment horizontal="center" vertical="center"/>
    </xf>
    <xf numFmtId="0" fontId="0" fillId="4" borderId="3" xfId="0" applyFont="1" applyFill="1" applyBorder="1" applyAlignment="1">
      <alignment horizontal="left" vertical="center"/>
    </xf>
    <xf numFmtId="0" fontId="0" fillId="4" borderId="5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/>
    </xf>
    <xf numFmtId="164" fontId="0" fillId="3" borderId="16" xfId="4" applyFont="1" applyFill="1" applyBorder="1" applyAlignment="1" applyProtection="1">
      <alignment horizontal="center" vertical="center"/>
    </xf>
    <xf numFmtId="164" fontId="0" fillId="3" borderId="17" xfId="4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left" vertical="top"/>
    </xf>
    <xf numFmtId="0" fontId="17" fillId="4" borderId="15" xfId="0" applyFont="1" applyFill="1" applyBorder="1" applyAlignment="1">
      <alignment horizontal="left" vertical="center"/>
    </xf>
    <xf numFmtId="0" fontId="17" fillId="4" borderId="16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horizontal="left" vertical="center"/>
    </xf>
    <xf numFmtId="0" fontId="5" fillId="4" borderId="26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5" fillId="4" borderId="1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 wrapText="1"/>
    </xf>
    <xf numFmtId="164" fontId="3" fillId="3" borderId="16" xfId="4" applyNumberFormat="1" applyFont="1" applyFill="1" applyBorder="1" applyAlignment="1" applyProtection="1">
      <alignment horizontal="center" vertical="center"/>
    </xf>
    <xf numFmtId="164" fontId="3" fillId="3" borderId="17" xfId="4" applyNumberFormat="1" applyFont="1" applyFill="1" applyBorder="1" applyAlignment="1" applyProtection="1">
      <alignment horizontal="center" vertical="center"/>
    </xf>
    <xf numFmtId="0" fontId="0" fillId="4" borderId="19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0" fillId="4" borderId="18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</cellXfs>
  <cellStyles count="5">
    <cellStyle name="Moeda" xfId="1" builtinId="4"/>
    <cellStyle name="Normal" xfId="0" builtinId="0"/>
    <cellStyle name="Porcentagem" xfId="2" builtinId="5"/>
    <cellStyle name="Separador de milhares" xfId="4" builtinId="3"/>
    <cellStyle name="Título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7"/>
  <sheetViews>
    <sheetView tabSelected="1" view="pageBreakPreview" zoomScale="85" zoomScaleNormal="110" zoomScaleSheetLayoutView="85" workbookViewId="0">
      <selection activeCell="E18" sqref="E18:F18"/>
    </sheetView>
  </sheetViews>
  <sheetFormatPr defaultRowHeight="12.75"/>
  <cols>
    <col min="1" max="1" width="4.7109375" style="1" customWidth="1"/>
    <col min="2" max="2" width="42.7109375" style="1" bestFit="1" customWidth="1"/>
    <col min="3" max="3" width="24.7109375" style="1" customWidth="1"/>
    <col min="4" max="4" width="9.7109375" style="1" customWidth="1"/>
    <col min="5" max="5" width="12.7109375" style="24" customWidth="1"/>
    <col min="6" max="6" width="18.7109375" style="2" customWidth="1"/>
    <col min="7" max="7" width="5.42578125" style="1" hidden="1" customWidth="1"/>
    <col min="8" max="8" width="14.85546875" style="1" hidden="1" customWidth="1"/>
    <col min="9" max="9" width="16.42578125" style="1" hidden="1" customWidth="1"/>
    <col min="10" max="11" width="9.42578125" style="1" hidden="1" customWidth="1"/>
    <col min="12" max="16384" width="9.140625" style="1"/>
  </cols>
  <sheetData>
    <row r="1" spans="1:6" s="34" customFormat="1" ht="15">
      <c r="A1" s="104" t="s">
        <v>0</v>
      </c>
      <c r="B1" s="105"/>
      <c r="C1" s="105"/>
      <c r="D1" s="105"/>
      <c r="E1" s="105"/>
      <c r="F1" s="106"/>
    </row>
    <row r="2" spans="1:6">
      <c r="A2" s="3"/>
      <c r="B2" s="3"/>
      <c r="C2" s="3"/>
      <c r="D2" s="3"/>
      <c r="E2" s="20"/>
      <c r="F2" s="4"/>
    </row>
    <row r="3" spans="1:6">
      <c r="A3" s="93" t="s">
        <v>1</v>
      </c>
      <c r="B3" s="94"/>
      <c r="C3" s="94"/>
      <c r="D3" s="94"/>
      <c r="E3" s="95"/>
      <c r="F3" s="96"/>
    </row>
    <row r="4" spans="1:6">
      <c r="A4" s="97" t="s">
        <v>2</v>
      </c>
      <c r="B4" s="98"/>
      <c r="C4" s="98"/>
      <c r="D4" s="98"/>
      <c r="E4" s="99"/>
      <c r="F4" s="100"/>
    </row>
    <row r="5" spans="1:6">
      <c r="A5" s="3"/>
      <c r="B5" s="3"/>
      <c r="C5" s="3"/>
      <c r="D5" s="3"/>
      <c r="E5" s="20"/>
      <c r="F5" s="4"/>
    </row>
    <row r="6" spans="1:6">
      <c r="A6" s="86" t="s">
        <v>3</v>
      </c>
      <c r="B6" s="101" t="s">
        <v>4</v>
      </c>
      <c r="C6" s="101"/>
      <c r="D6" s="101"/>
      <c r="E6" s="102"/>
      <c r="F6" s="103"/>
    </row>
    <row r="7" spans="1:6">
      <c r="A7" s="59"/>
      <c r="B7" s="107" t="s">
        <v>117</v>
      </c>
      <c r="C7" s="107"/>
      <c r="D7" s="107"/>
      <c r="E7" s="110"/>
      <c r="F7" s="111"/>
    </row>
    <row r="8" spans="1:6">
      <c r="A8" s="59" t="s">
        <v>5</v>
      </c>
      <c r="B8" s="107" t="s">
        <v>6</v>
      </c>
      <c r="C8" s="107"/>
      <c r="D8" s="107"/>
      <c r="E8" s="108" t="s">
        <v>7</v>
      </c>
      <c r="F8" s="109"/>
    </row>
    <row r="9" spans="1:6">
      <c r="A9" s="59" t="s">
        <v>8</v>
      </c>
      <c r="B9" s="112" t="s">
        <v>9</v>
      </c>
      <c r="C9" s="112"/>
      <c r="D9" s="112"/>
      <c r="E9" s="113" t="s">
        <v>151</v>
      </c>
      <c r="F9" s="114"/>
    </row>
    <row r="10" spans="1:6">
      <c r="A10" s="59" t="s">
        <v>10</v>
      </c>
      <c r="B10" s="112" t="s">
        <v>147</v>
      </c>
      <c r="C10" s="112"/>
      <c r="D10" s="112"/>
      <c r="E10" s="115">
        <v>0</v>
      </c>
      <c r="F10" s="116"/>
    </row>
    <row r="11" spans="1:6">
      <c r="A11" s="59" t="s">
        <v>11</v>
      </c>
      <c r="B11" s="107" t="s">
        <v>12</v>
      </c>
      <c r="C11" s="107"/>
      <c r="D11" s="107"/>
      <c r="E11" s="117" t="s">
        <v>148</v>
      </c>
      <c r="F11" s="118"/>
    </row>
    <row r="12" spans="1:6">
      <c r="A12" s="59" t="s">
        <v>13</v>
      </c>
      <c r="B12" s="107" t="s">
        <v>14</v>
      </c>
      <c r="C12" s="107"/>
      <c r="D12" s="107"/>
      <c r="E12" s="108" t="s">
        <v>15</v>
      </c>
      <c r="F12" s="109"/>
    </row>
    <row r="13" spans="1:6">
      <c r="A13" s="59" t="s">
        <v>16</v>
      </c>
      <c r="B13" s="112" t="s">
        <v>17</v>
      </c>
      <c r="C13" s="112"/>
      <c r="D13" s="112"/>
      <c r="E13" s="108">
        <v>2</v>
      </c>
      <c r="F13" s="109"/>
    </row>
    <row r="14" spans="1:6">
      <c r="A14" s="85" t="s">
        <v>18</v>
      </c>
      <c r="B14" s="119" t="s">
        <v>19</v>
      </c>
      <c r="C14" s="119"/>
      <c r="D14" s="119"/>
      <c r="E14" s="120" t="s">
        <v>20</v>
      </c>
      <c r="F14" s="121"/>
    </row>
    <row r="15" spans="1:6" ht="15.75">
      <c r="A15" s="37"/>
      <c r="B15" s="37"/>
      <c r="C15" s="37"/>
      <c r="D15" s="37"/>
      <c r="E15" s="37"/>
      <c r="F15" s="37"/>
    </row>
    <row r="16" spans="1:6" s="34" customFormat="1">
      <c r="A16" s="125" t="s">
        <v>140</v>
      </c>
      <c r="B16" s="125"/>
      <c r="C16" s="125"/>
      <c r="D16" s="125"/>
      <c r="E16" s="125"/>
      <c r="F16" s="125"/>
    </row>
    <row r="17" spans="1:6">
      <c r="A17" s="83">
        <v>1</v>
      </c>
      <c r="B17" s="122" t="s">
        <v>149</v>
      </c>
      <c r="C17" s="122"/>
      <c r="D17" s="122"/>
      <c r="E17" s="123">
        <v>5143</v>
      </c>
      <c r="F17" s="124"/>
    </row>
    <row r="18" spans="1:6">
      <c r="A18" s="84">
        <v>2</v>
      </c>
      <c r="B18" s="107" t="s">
        <v>21</v>
      </c>
      <c r="C18" s="107"/>
      <c r="D18" s="107"/>
      <c r="E18" s="126">
        <v>1451.04</v>
      </c>
      <c r="F18" s="127"/>
    </row>
    <row r="19" spans="1:6">
      <c r="A19" s="84">
        <v>3</v>
      </c>
      <c r="B19" s="107" t="s">
        <v>127</v>
      </c>
      <c r="C19" s="107"/>
      <c r="D19" s="107"/>
      <c r="E19" s="128"/>
      <c r="F19" s="129"/>
    </row>
    <row r="20" spans="1:6">
      <c r="A20" s="59">
        <v>4</v>
      </c>
      <c r="B20" s="107" t="s">
        <v>22</v>
      </c>
      <c r="C20" s="107"/>
      <c r="D20" s="107"/>
      <c r="E20" s="126">
        <v>1212</v>
      </c>
      <c r="F20" s="127"/>
    </row>
    <row r="21" spans="1:6">
      <c r="A21" s="59">
        <v>5</v>
      </c>
      <c r="B21" s="107" t="s">
        <v>128</v>
      </c>
      <c r="C21" s="107"/>
      <c r="D21" s="107"/>
      <c r="E21" s="130">
        <v>0</v>
      </c>
      <c r="F21" s="131"/>
    </row>
    <row r="22" spans="1:6">
      <c r="A22" s="85">
        <v>6</v>
      </c>
      <c r="B22" s="119" t="s">
        <v>23</v>
      </c>
      <c r="C22" s="119"/>
      <c r="D22" s="119"/>
      <c r="E22" s="132">
        <v>44562</v>
      </c>
      <c r="F22" s="133"/>
    </row>
    <row r="23" spans="1:6">
      <c r="A23" s="3"/>
      <c r="B23" s="3"/>
      <c r="C23" s="3"/>
      <c r="D23" s="3"/>
      <c r="E23" s="20"/>
      <c r="F23" s="4"/>
    </row>
    <row r="24" spans="1:6">
      <c r="A24" s="46" t="s">
        <v>24</v>
      </c>
      <c r="B24" s="134" t="s">
        <v>89</v>
      </c>
      <c r="C24" s="134"/>
      <c r="D24" s="134"/>
      <c r="E24" s="50" t="s">
        <v>25</v>
      </c>
      <c r="F24" s="81" t="s">
        <v>26</v>
      </c>
    </row>
    <row r="25" spans="1:6">
      <c r="A25" s="59" t="s">
        <v>3</v>
      </c>
      <c r="B25" s="107" t="s">
        <v>27</v>
      </c>
      <c r="C25" s="107"/>
      <c r="D25" s="107"/>
      <c r="E25" s="22"/>
      <c r="F25" s="70">
        <f>E19</f>
        <v>0</v>
      </c>
    </row>
    <row r="26" spans="1:6">
      <c r="A26" s="59" t="s">
        <v>5</v>
      </c>
      <c r="B26" s="107" t="s">
        <v>28</v>
      </c>
      <c r="C26" s="107"/>
      <c r="D26" s="107"/>
      <c r="E26" s="22"/>
      <c r="F26" s="70"/>
    </row>
    <row r="27" spans="1:6">
      <c r="A27" s="59" t="s">
        <v>8</v>
      </c>
      <c r="B27" s="107" t="s">
        <v>29</v>
      </c>
      <c r="C27" s="107"/>
      <c r="D27" s="107"/>
      <c r="E27" s="28">
        <v>0.3</v>
      </c>
      <c r="F27" s="70">
        <v>435.31</v>
      </c>
    </row>
    <row r="28" spans="1:6">
      <c r="A28" s="59" t="s">
        <v>10</v>
      </c>
      <c r="B28" s="107" t="s">
        <v>30</v>
      </c>
      <c r="C28" s="107"/>
      <c r="D28" s="107"/>
      <c r="E28" s="23"/>
      <c r="F28" s="70">
        <f>ROUND((E28*F25),2)</f>
        <v>0</v>
      </c>
    </row>
    <row r="29" spans="1:6">
      <c r="A29" s="59" t="s">
        <v>11</v>
      </c>
      <c r="B29" s="107" t="s">
        <v>31</v>
      </c>
      <c r="C29" s="107"/>
      <c r="D29" s="107"/>
      <c r="E29" s="23">
        <v>0.1</v>
      </c>
      <c r="F29" s="70">
        <f>ROUND(E29*(F25+F27),2)</f>
        <v>43.53</v>
      </c>
    </row>
    <row r="30" spans="1:6">
      <c r="A30" s="136" t="s">
        <v>32</v>
      </c>
      <c r="B30" s="137"/>
      <c r="C30" s="137"/>
      <c r="D30" s="138"/>
      <c r="E30" s="82"/>
      <c r="F30" s="62">
        <f>ROUND(SUM(F25:F29),2)</f>
        <v>478.84</v>
      </c>
    </row>
    <row r="31" spans="1:6">
      <c r="A31" s="135"/>
      <c r="B31" s="135"/>
      <c r="C31" s="135"/>
      <c r="D31" s="135"/>
      <c r="E31" s="135"/>
      <c r="F31" s="135"/>
    </row>
    <row r="32" spans="1:6">
      <c r="A32" s="46" t="s">
        <v>33</v>
      </c>
      <c r="B32" s="134" t="s">
        <v>34</v>
      </c>
      <c r="C32" s="134"/>
      <c r="D32" s="134"/>
      <c r="E32" s="123" t="s">
        <v>35</v>
      </c>
      <c r="F32" s="124"/>
    </row>
    <row r="33" spans="1:9">
      <c r="A33" s="59" t="s">
        <v>36</v>
      </c>
      <c r="B33" s="31" t="s">
        <v>37</v>
      </c>
      <c r="C33" s="5">
        <v>22</v>
      </c>
      <c r="D33" s="43">
        <v>3.63</v>
      </c>
      <c r="E33" s="126"/>
      <c r="F33" s="127"/>
      <c r="H33" s="19"/>
      <c r="I33" s="7"/>
    </row>
    <row r="34" spans="1:9">
      <c r="A34" s="59" t="s">
        <v>5</v>
      </c>
      <c r="B34" s="107" t="s">
        <v>38</v>
      </c>
      <c r="C34" s="107"/>
      <c r="D34" s="43">
        <v>20.079999999999998</v>
      </c>
      <c r="E34" s="126"/>
      <c r="F34" s="127"/>
      <c r="H34" s="19"/>
    </row>
    <row r="35" spans="1:9">
      <c r="A35" s="59" t="s">
        <v>8</v>
      </c>
      <c r="B35" s="32" t="s">
        <v>39</v>
      </c>
      <c r="C35" s="33"/>
      <c r="D35" s="43">
        <v>1</v>
      </c>
      <c r="E35" s="139"/>
      <c r="F35" s="140"/>
    </row>
    <row r="36" spans="1:9">
      <c r="A36" s="59" t="s">
        <v>10</v>
      </c>
      <c r="B36" s="107" t="s">
        <v>132</v>
      </c>
      <c r="C36" s="107"/>
      <c r="D36" s="107"/>
      <c r="E36" s="141"/>
      <c r="F36" s="142"/>
    </row>
    <row r="37" spans="1:9">
      <c r="A37" s="59" t="s">
        <v>11</v>
      </c>
      <c r="B37" s="107" t="s">
        <v>126</v>
      </c>
      <c r="C37" s="107"/>
      <c r="D37" s="6"/>
      <c r="E37" s="143">
        <f>ROUND(D37+D37*$E$10,2)</f>
        <v>0</v>
      </c>
      <c r="F37" s="144"/>
    </row>
    <row r="38" spans="1:9">
      <c r="A38" s="59" t="s">
        <v>13</v>
      </c>
      <c r="B38" s="107" t="s">
        <v>40</v>
      </c>
      <c r="C38" s="107"/>
      <c r="D38" s="107"/>
      <c r="E38" s="126">
        <v>0</v>
      </c>
      <c r="F38" s="127"/>
    </row>
    <row r="39" spans="1:9">
      <c r="A39" s="59" t="s">
        <v>16</v>
      </c>
      <c r="B39" s="107" t="s">
        <v>41</v>
      </c>
      <c r="C39" s="107"/>
      <c r="D39" s="107"/>
      <c r="E39" s="126">
        <v>0</v>
      </c>
      <c r="F39" s="127"/>
      <c r="H39" s="8"/>
    </row>
    <row r="40" spans="1:9">
      <c r="A40" s="59" t="s">
        <v>18</v>
      </c>
      <c r="B40" s="107" t="s">
        <v>129</v>
      </c>
      <c r="C40" s="107"/>
      <c r="D40" s="45">
        <v>0</v>
      </c>
      <c r="E40" s="126">
        <f>ROUND(D40+D40*$E$10,2)</f>
        <v>0</v>
      </c>
      <c r="F40" s="127"/>
    </row>
    <row r="41" spans="1:9">
      <c r="A41" s="136" t="s">
        <v>42</v>
      </c>
      <c r="B41" s="137"/>
      <c r="C41" s="137"/>
      <c r="D41" s="138"/>
      <c r="E41" s="148">
        <f>SUM(E33:F40)</f>
        <v>0</v>
      </c>
      <c r="F41" s="149"/>
    </row>
    <row r="42" spans="1:9" s="34" customFormat="1">
      <c r="A42" s="150"/>
      <c r="B42" s="150"/>
      <c r="C42" s="150"/>
      <c r="D42" s="150"/>
      <c r="E42" s="150"/>
      <c r="F42" s="150"/>
    </row>
    <row r="43" spans="1:9" s="34" customFormat="1">
      <c r="A43" s="125" t="s">
        <v>43</v>
      </c>
      <c r="B43" s="125"/>
      <c r="C43" s="125"/>
      <c r="D43" s="125"/>
      <c r="E43" s="125"/>
      <c r="F43" s="125"/>
    </row>
    <row r="44" spans="1:9">
      <c r="A44" s="78" t="s">
        <v>44</v>
      </c>
      <c r="B44" s="56"/>
      <c r="C44" s="79"/>
      <c r="D44" s="77">
        <f>F30</f>
        <v>478.84</v>
      </c>
      <c r="E44" s="50" t="s">
        <v>25</v>
      </c>
      <c r="F44" s="51" t="s">
        <v>45</v>
      </c>
      <c r="H44" s="1" t="s">
        <v>124</v>
      </c>
    </row>
    <row r="45" spans="1:9">
      <c r="A45" s="59">
        <v>1</v>
      </c>
      <c r="B45" s="145" t="s">
        <v>46</v>
      </c>
      <c r="C45" s="146"/>
      <c r="D45" s="147"/>
      <c r="E45" s="9">
        <v>0.2</v>
      </c>
      <c r="F45" s="52">
        <f>ROUND($D$44*E45,2)</f>
        <v>95.77</v>
      </c>
    </row>
    <row r="46" spans="1:9">
      <c r="A46" s="59">
        <v>2</v>
      </c>
      <c r="B46" s="145" t="s">
        <v>47</v>
      </c>
      <c r="C46" s="146"/>
      <c r="D46" s="147"/>
      <c r="E46" s="9">
        <v>0.08</v>
      </c>
      <c r="F46" s="52">
        <f t="shared" ref="F46:F52" si="0">ROUND($D$44*E46,2)</f>
        <v>38.31</v>
      </c>
    </row>
    <row r="47" spans="1:9">
      <c r="A47" s="59">
        <v>3</v>
      </c>
      <c r="B47" s="107" t="s">
        <v>48</v>
      </c>
      <c r="C47" s="107"/>
      <c r="D47" s="107"/>
      <c r="E47" s="9">
        <v>0</v>
      </c>
      <c r="F47" s="52">
        <f t="shared" si="0"/>
        <v>0</v>
      </c>
    </row>
    <row r="48" spans="1:9">
      <c r="A48" s="59">
        <v>4</v>
      </c>
      <c r="B48" s="107" t="s">
        <v>49</v>
      </c>
      <c r="C48" s="107"/>
      <c r="D48" s="107"/>
      <c r="E48" s="9">
        <v>0</v>
      </c>
      <c r="F48" s="52">
        <f t="shared" si="0"/>
        <v>0</v>
      </c>
    </row>
    <row r="49" spans="1:6">
      <c r="A49" s="59">
        <v>5</v>
      </c>
      <c r="B49" s="107" t="s">
        <v>50</v>
      </c>
      <c r="C49" s="107"/>
      <c r="D49" s="107"/>
      <c r="E49" s="9">
        <v>0</v>
      </c>
      <c r="F49" s="52">
        <f t="shared" si="0"/>
        <v>0</v>
      </c>
    </row>
    <row r="50" spans="1:6">
      <c r="A50" s="59">
        <v>6</v>
      </c>
      <c r="B50" s="107" t="s">
        <v>51</v>
      </c>
      <c r="C50" s="107"/>
      <c r="D50" s="107"/>
      <c r="E50" s="9">
        <v>0</v>
      </c>
      <c r="F50" s="52">
        <f t="shared" si="0"/>
        <v>0</v>
      </c>
    </row>
    <row r="51" spans="1:6">
      <c r="A51" s="59">
        <v>7</v>
      </c>
      <c r="B51" s="107" t="s">
        <v>52</v>
      </c>
      <c r="C51" s="107"/>
      <c r="D51" s="107"/>
      <c r="E51" s="9">
        <v>0</v>
      </c>
      <c r="F51" s="52">
        <f t="shared" si="0"/>
        <v>0</v>
      </c>
    </row>
    <row r="52" spans="1:6">
      <c r="A52" s="59">
        <v>8</v>
      </c>
      <c r="B52" s="107" t="s">
        <v>53</v>
      </c>
      <c r="C52" s="107"/>
      <c r="D52" s="107"/>
      <c r="E52" s="9">
        <v>0.03</v>
      </c>
      <c r="F52" s="52">
        <f t="shared" si="0"/>
        <v>14.37</v>
      </c>
    </row>
    <row r="53" spans="1:6">
      <c r="A53" s="151" t="s">
        <v>54</v>
      </c>
      <c r="B53" s="152"/>
      <c r="C53" s="152"/>
      <c r="D53" s="152"/>
      <c r="E53" s="76">
        <f>SUM(E45:E52)</f>
        <v>0.31000000000000005</v>
      </c>
      <c r="F53" s="75">
        <f>ROUND(SUM(F45:F52),2)</f>
        <v>148.44999999999999</v>
      </c>
    </row>
    <row r="54" spans="1:6">
      <c r="A54" s="153"/>
      <c r="B54" s="153"/>
      <c r="C54" s="153"/>
      <c r="D54" s="153"/>
      <c r="E54" s="153"/>
      <c r="F54" s="153"/>
    </row>
    <row r="55" spans="1:6">
      <c r="A55" s="78" t="s">
        <v>55</v>
      </c>
      <c r="B55" s="56"/>
      <c r="C55" s="79"/>
      <c r="D55" s="77">
        <f>F30</f>
        <v>478.84</v>
      </c>
      <c r="E55" s="50" t="s">
        <v>25</v>
      </c>
      <c r="F55" s="51" t="s">
        <v>45</v>
      </c>
    </row>
    <row r="56" spans="1:6">
      <c r="A56" s="80">
        <v>1</v>
      </c>
      <c r="B56" s="107" t="s">
        <v>56</v>
      </c>
      <c r="C56" s="107"/>
      <c r="D56" s="107"/>
      <c r="E56" s="10">
        <v>8.3330000000000001E-2</v>
      </c>
      <c r="F56" s="52">
        <f>ROUND((E56*$D$55),2)</f>
        <v>39.9</v>
      </c>
    </row>
    <row r="57" spans="1:6">
      <c r="A57" s="59">
        <v>2</v>
      </c>
      <c r="B57" s="107" t="s">
        <v>57</v>
      </c>
      <c r="C57" s="107"/>
      <c r="D57" s="107"/>
      <c r="E57" s="9">
        <v>0.11111</v>
      </c>
      <c r="F57" s="52">
        <f>ROUND((E57*$D$55),2)</f>
        <v>53.2</v>
      </c>
    </row>
    <row r="58" spans="1:6">
      <c r="A58" s="59">
        <v>3</v>
      </c>
      <c r="B58" s="107" t="s">
        <v>58</v>
      </c>
      <c r="C58" s="107"/>
      <c r="D58" s="107"/>
      <c r="E58" s="11">
        <v>0</v>
      </c>
      <c r="F58" s="52">
        <f t="shared" ref="F58:F63" si="1">ROUND((E58*$D$55),2)</f>
        <v>0</v>
      </c>
    </row>
    <row r="59" spans="1:6">
      <c r="A59" s="59">
        <v>4</v>
      </c>
      <c r="B59" s="107" t="s">
        <v>59</v>
      </c>
      <c r="C59" s="107"/>
      <c r="D59" s="107"/>
      <c r="E59" s="11">
        <v>0</v>
      </c>
      <c r="F59" s="52">
        <f t="shared" si="1"/>
        <v>0</v>
      </c>
    </row>
    <row r="60" spans="1:6">
      <c r="A60" s="59">
        <v>5</v>
      </c>
      <c r="B60" s="107" t="s">
        <v>60</v>
      </c>
      <c r="C60" s="107"/>
      <c r="D60" s="107"/>
      <c r="E60" s="11">
        <v>0</v>
      </c>
      <c r="F60" s="52">
        <f t="shared" si="1"/>
        <v>0</v>
      </c>
    </row>
    <row r="61" spans="1:6">
      <c r="A61" s="59">
        <v>6</v>
      </c>
      <c r="B61" s="107" t="s">
        <v>61</v>
      </c>
      <c r="C61" s="107"/>
      <c r="D61" s="107"/>
      <c r="E61" s="11">
        <v>1.7299999999999999E-2</v>
      </c>
      <c r="F61" s="52">
        <f t="shared" si="1"/>
        <v>8.2799999999999994</v>
      </c>
    </row>
    <row r="62" spans="1:6">
      <c r="A62" s="80">
        <v>7</v>
      </c>
      <c r="B62" s="154" t="s">
        <v>62</v>
      </c>
      <c r="C62" s="154"/>
      <c r="D62" s="154"/>
      <c r="E62" s="12">
        <v>0</v>
      </c>
      <c r="F62" s="52">
        <f t="shared" si="1"/>
        <v>0</v>
      </c>
    </row>
    <row r="63" spans="1:6">
      <c r="A63" s="80">
        <v>8</v>
      </c>
      <c r="B63" s="155" t="s">
        <v>63</v>
      </c>
      <c r="C63" s="155"/>
      <c r="D63" s="155"/>
      <c r="E63" s="12">
        <v>2.8E-3</v>
      </c>
      <c r="F63" s="52">
        <f t="shared" si="1"/>
        <v>1.34</v>
      </c>
    </row>
    <row r="64" spans="1:6">
      <c r="A64" s="151" t="s">
        <v>64</v>
      </c>
      <c r="B64" s="152"/>
      <c r="C64" s="152"/>
      <c r="D64" s="152"/>
      <c r="E64" s="76">
        <f>SUM(E56:E63)</f>
        <v>0.21454000000000001</v>
      </c>
      <c r="F64" s="75">
        <f>ROUND(SUM(F56:F63),2)</f>
        <v>102.72</v>
      </c>
    </row>
    <row r="65" spans="1:12">
      <c r="A65" s="153"/>
      <c r="B65" s="153"/>
      <c r="C65" s="153"/>
      <c r="D65" s="153"/>
      <c r="E65" s="153"/>
      <c r="F65" s="153"/>
    </row>
    <row r="66" spans="1:12">
      <c r="A66" s="156" t="s">
        <v>65</v>
      </c>
      <c r="B66" s="157"/>
      <c r="C66" s="158"/>
      <c r="D66" s="77">
        <f>F30</f>
        <v>478.84</v>
      </c>
      <c r="E66" s="50" t="s">
        <v>25</v>
      </c>
      <c r="F66" s="51" t="s">
        <v>45</v>
      </c>
    </row>
    <row r="67" spans="1:12">
      <c r="A67" s="59">
        <v>1</v>
      </c>
      <c r="B67" s="107" t="s">
        <v>66</v>
      </c>
      <c r="C67" s="107"/>
      <c r="D67" s="107"/>
      <c r="E67" s="11">
        <v>8.3299999999999999E-2</v>
      </c>
      <c r="F67" s="52">
        <f>ROUND((E67*$D$66),2)</f>
        <v>39.89</v>
      </c>
    </row>
    <row r="68" spans="1:12">
      <c r="A68" s="59">
        <v>2</v>
      </c>
      <c r="B68" s="107" t="s">
        <v>67</v>
      </c>
      <c r="C68" s="107"/>
      <c r="D68" s="107"/>
      <c r="E68" s="11"/>
      <c r="F68" s="52">
        <v>0</v>
      </c>
    </row>
    <row r="69" spans="1:12">
      <c r="A69" s="59">
        <v>3</v>
      </c>
      <c r="B69" s="107" t="s">
        <v>68</v>
      </c>
      <c r="C69" s="107"/>
      <c r="D69" s="107"/>
      <c r="E69" s="11">
        <f>1*0.08*0.4</f>
        <v>3.2000000000000001E-2</v>
      </c>
      <c r="F69" s="52">
        <f>ROUND((E69*$D$66),2)</f>
        <v>15.32</v>
      </c>
    </row>
    <row r="70" spans="1:12">
      <c r="A70" s="59">
        <v>4</v>
      </c>
      <c r="B70" s="107" t="s">
        <v>130</v>
      </c>
      <c r="C70" s="107"/>
      <c r="D70" s="107"/>
      <c r="E70" s="11"/>
      <c r="F70" s="52">
        <f>ROUND((E70*$D$66),2)</f>
        <v>0</v>
      </c>
    </row>
    <row r="71" spans="1:12">
      <c r="A71" s="151" t="s">
        <v>69</v>
      </c>
      <c r="B71" s="152"/>
      <c r="C71" s="152"/>
      <c r="D71" s="152"/>
      <c r="E71" s="74">
        <f>SUM(E67:E70)</f>
        <v>0.1153</v>
      </c>
      <c r="F71" s="75">
        <f>ROUND(SUM(F67:F70),2)</f>
        <v>55.21</v>
      </c>
      <c r="L71" s="27"/>
    </row>
    <row r="72" spans="1:12">
      <c r="A72" s="159"/>
      <c r="B72" s="159"/>
      <c r="C72" s="159"/>
      <c r="D72" s="159"/>
      <c r="E72" s="159"/>
      <c r="F72" s="159"/>
    </row>
    <row r="73" spans="1:12">
      <c r="A73" s="156" t="s">
        <v>131</v>
      </c>
      <c r="B73" s="157"/>
      <c r="C73" s="158"/>
      <c r="D73" s="77">
        <f>F64</f>
        <v>102.72</v>
      </c>
      <c r="E73" s="50" t="s">
        <v>25</v>
      </c>
      <c r="F73" s="51" t="s">
        <v>45</v>
      </c>
    </row>
    <row r="74" spans="1:12">
      <c r="A74" s="59">
        <v>1</v>
      </c>
      <c r="B74" s="112" t="s">
        <v>70</v>
      </c>
      <c r="C74" s="112"/>
      <c r="D74" s="112"/>
      <c r="E74" s="11">
        <f>E53</f>
        <v>0.31000000000000005</v>
      </c>
      <c r="F74" s="52">
        <f>ROUND(D73*E53,2)</f>
        <v>31.84</v>
      </c>
    </row>
    <row r="75" spans="1:12">
      <c r="A75" s="151" t="s">
        <v>71</v>
      </c>
      <c r="B75" s="152"/>
      <c r="C75" s="152"/>
      <c r="D75" s="152"/>
      <c r="E75" s="76">
        <f>SUM(E74:E74)</f>
        <v>0.31000000000000005</v>
      </c>
      <c r="F75" s="75">
        <f>SUM(F74:F74)</f>
        <v>31.84</v>
      </c>
      <c r="L75" s="27"/>
    </row>
    <row r="76" spans="1:12">
      <c r="A76" s="159"/>
      <c r="B76" s="159"/>
      <c r="C76" s="159"/>
      <c r="D76" s="159"/>
      <c r="E76" s="159"/>
      <c r="F76" s="159"/>
    </row>
    <row r="77" spans="1:12">
      <c r="A77" s="160" t="s">
        <v>72</v>
      </c>
      <c r="B77" s="161"/>
      <c r="C77" s="161"/>
      <c r="D77" s="161"/>
      <c r="E77" s="50" t="s">
        <v>25</v>
      </c>
      <c r="F77" s="51" t="s">
        <v>45</v>
      </c>
    </row>
    <row r="78" spans="1:12">
      <c r="A78" s="59">
        <v>1</v>
      </c>
      <c r="B78" s="112" t="s">
        <v>73</v>
      </c>
      <c r="C78" s="112"/>
      <c r="D78" s="112"/>
      <c r="E78" s="11">
        <v>0.08</v>
      </c>
      <c r="F78" s="52">
        <f>ROUND(F67*E46,2)</f>
        <v>3.19</v>
      </c>
      <c r="L78" s="27"/>
    </row>
    <row r="79" spans="1:12">
      <c r="A79" s="59">
        <v>2</v>
      </c>
      <c r="B79" s="112" t="s">
        <v>74</v>
      </c>
      <c r="C79" s="112"/>
      <c r="D79" s="112"/>
      <c r="E79" s="11">
        <v>0</v>
      </c>
      <c r="F79" s="52">
        <f>ROUND((E79*$F$30),2)</f>
        <v>0</v>
      </c>
      <c r="H79" s="1" t="s">
        <v>118</v>
      </c>
    </row>
    <row r="80" spans="1:12">
      <c r="A80" s="151" t="s">
        <v>75</v>
      </c>
      <c r="B80" s="152"/>
      <c r="C80" s="152"/>
      <c r="D80" s="152"/>
      <c r="E80" s="76">
        <f>SUM(E78:E79)</f>
        <v>0.08</v>
      </c>
      <c r="F80" s="75">
        <f>ROUND(SUM(F78:F79),2)</f>
        <v>3.19</v>
      </c>
      <c r="L80" s="27"/>
    </row>
    <row r="81" spans="1:8">
      <c r="A81" s="159"/>
      <c r="B81" s="159"/>
      <c r="C81" s="159"/>
      <c r="D81" s="159"/>
      <c r="E81" s="159"/>
      <c r="F81" s="159"/>
    </row>
    <row r="82" spans="1:8">
      <c r="A82" s="160" t="s">
        <v>76</v>
      </c>
      <c r="B82" s="161"/>
      <c r="C82" s="161"/>
      <c r="D82" s="161"/>
      <c r="E82" s="50" t="s">
        <v>25</v>
      </c>
      <c r="F82" s="51" t="s">
        <v>45</v>
      </c>
    </row>
    <row r="83" spans="1:8" ht="26.25" customHeight="1">
      <c r="A83" s="59">
        <v>1</v>
      </c>
      <c r="B83" s="112" t="s">
        <v>77</v>
      </c>
      <c r="C83" s="112"/>
      <c r="D83" s="112"/>
      <c r="E83" s="11">
        <v>0</v>
      </c>
      <c r="F83" s="52">
        <f>ROUND((E83*$F$30),2)</f>
        <v>0</v>
      </c>
      <c r="H83" s="13" t="s">
        <v>125</v>
      </c>
    </row>
    <row r="84" spans="1:8">
      <c r="A84" s="151" t="s">
        <v>78</v>
      </c>
      <c r="B84" s="152"/>
      <c r="C84" s="152"/>
      <c r="D84" s="152"/>
      <c r="E84" s="74">
        <f>SUM(E83:E83)</f>
        <v>0</v>
      </c>
      <c r="F84" s="75">
        <f>SUM(F83:F83)</f>
        <v>0</v>
      </c>
    </row>
    <row r="85" spans="1:8" s="34" customFormat="1">
      <c r="A85" s="150"/>
      <c r="B85" s="150"/>
      <c r="C85" s="150"/>
      <c r="D85" s="150"/>
      <c r="E85" s="150"/>
      <c r="F85" s="150"/>
    </row>
    <row r="86" spans="1:8" s="34" customFormat="1" ht="13.5" customHeight="1">
      <c r="A86" s="162" t="s">
        <v>79</v>
      </c>
      <c r="B86" s="162"/>
      <c r="C86" s="162"/>
      <c r="D86" s="162"/>
      <c r="E86" s="162"/>
      <c r="F86" s="162"/>
    </row>
    <row r="87" spans="1:8">
      <c r="A87" s="156" t="s">
        <v>80</v>
      </c>
      <c r="B87" s="157"/>
      <c r="C87" s="157"/>
      <c r="D87" s="158"/>
      <c r="E87" s="64" t="s">
        <v>26</v>
      </c>
      <c r="F87" s="51" t="s">
        <v>26</v>
      </c>
    </row>
    <row r="88" spans="1:8" ht="12.75" customHeight="1">
      <c r="A88" s="69" t="s">
        <v>81</v>
      </c>
      <c r="B88" s="145" t="s">
        <v>137</v>
      </c>
      <c r="C88" s="146"/>
      <c r="D88" s="147"/>
      <c r="E88" s="43"/>
      <c r="F88" s="70"/>
      <c r="H88" s="1">
        <v>32.93</v>
      </c>
    </row>
    <row r="89" spans="1:8">
      <c r="A89" s="69"/>
      <c r="B89" s="145" t="s">
        <v>82</v>
      </c>
      <c r="C89" s="146"/>
      <c r="D89" s="147"/>
      <c r="E89" s="39"/>
      <c r="F89" s="70"/>
      <c r="H89" s="1">
        <v>54.88</v>
      </c>
    </row>
    <row r="90" spans="1:8">
      <c r="A90" s="69"/>
      <c r="B90" s="107"/>
      <c r="C90" s="107"/>
      <c r="D90" s="107"/>
      <c r="E90" s="39"/>
      <c r="F90" s="70"/>
    </row>
    <row r="91" spans="1:8">
      <c r="A91" s="71"/>
      <c r="B91" s="163" t="s">
        <v>83</v>
      </c>
      <c r="C91" s="163"/>
      <c r="D91" s="163"/>
      <c r="E91" s="30"/>
      <c r="F91" s="72"/>
    </row>
    <row r="92" spans="1:8">
      <c r="A92" s="69" t="s">
        <v>84</v>
      </c>
      <c r="B92" s="112" t="s">
        <v>85</v>
      </c>
      <c r="C92" s="112"/>
      <c r="D92" s="112"/>
      <c r="E92" s="39"/>
      <c r="F92" s="70"/>
    </row>
    <row r="93" spans="1:8">
      <c r="A93" s="69"/>
      <c r="B93" s="107" t="s">
        <v>86</v>
      </c>
      <c r="C93" s="107"/>
      <c r="D93" s="107"/>
      <c r="E93" s="39"/>
      <c r="F93" s="70"/>
    </row>
    <row r="94" spans="1:8">
      <c r="A94" s="69"/>
      <c r="B94" s="107" t="s">
        <v>82</v>
      </c>
      <c r="C94" s="107"/>
      <c r="D94" s="107"/>
      <c r="E94" s="39"/>
      <c r="F94" s="70"/>
    </row>
    <row r="95" spans="1:8">
      <c r="A95" s="71"/>
      <c r="B95" s="163" t="s">
        <v>87</v>
      </c>
      <c r="C95" s="163"/>
      <c r="D95" s="163"/>
      <c r="E95" s="44"/>
      <c r="F95" s="72"/>
    </row>
    <row r="96" spans="1:8">
      <c r="A96" s="151" t="s">
        <v>88</v>
      </c>
      <c r="B96" s="152"/>
      <c r="C96" s="152"/>
      <c r="D96" s="152"/>
      <c r="E96" s="65"/>
      <c r="F96" s="73"/>
    </row>
    <row r="97" spans="1:8" s="34" customFormat="1">
      <c r="A97" s="150"/>
      <c r="B97" s="150"/>
      <c r="C97" s="150"/>
      <c r="D97" s="150"/>
      <c r="E97" s="150"/>
      <c r="F97" s="150"/>
    </row>
    <row r="98" spans="1:8" s="34" customFormat="1" ht="12.75" customHeight="1">
      <c r="A98" s="162" t="s">
        <v>141</v>
      </c>
      <c r="B98" s="162"/>
      <c r="C98" s="162"/>
      <c r="D98" s="162"/>
      <c r="E98" s="162"/>
      <c r="F98" s="162"/>
    </row>
    <row r="99" spans="1:8">
      <c r="A99" s="46" t="s">
        <v>24</v>
      </c>
      <c r="B99" s="166" t="s">
        <v>136</v>
      </c>
      <c r="C99" s="166"/>
      <c r="D99" s="166"/>
      <c r="E99" s="50"/>
      <c r="F99" s="51" t="s">
        <v>26</v>
      </c>
    </row>
    <row r="100" spans="1:8">
      <c r="A100" s="59" t="s">
        <v>3</v>
      </c>
      <c r="B100" s="107" t="s">
        <v>89</v>
      </c>
      <c r="C100" s="107"/>
      <c r="D100" s="107"/>
      <c r="E100" s="14"/>
      <c r="F100" s="52"/>
    </row>
    <row r="101" spans="1:8">
      <c r="A101" s="59" t="s">
        <v>5</v>
      </c>
      <c r="B101" s="107" t="s">
        <v>90</v>
      </c>
      <c r="C101" s="107"/>
      <c r="D101" s="107"/>
      <c r="E101" s="14"/>
      <c r="F101" s="52"/>
      <c r="H101" s="15"/>
    </row>
    <row r="102" spans="1:8">
      <c r="A102" s="59" t="s">
        <v>8</v>
      </c>
      <c r="B102" s="107" t="s">
        <v>91</v>
      </c>
      <c r="C102" s="107"/>
      <c r="D102" s="107"/>
      <c r="E102" s="16"/>
      <c r="F102" s="52"/>
    </row>
    <row r="103" spans="1:8">
      <c r="A103" s="47" t="s">
        <v>10</v>
      </c>
      <c r="B103" s="163" t="s">
        <v>92</v>
      </c>
      <c r="C103" s="163"/>
      <c r="D103" s="163"/>
      <c r="E103" s="17"/>
      <c r="F103" s="67"/>
    </row>
    <row r="104" spans="1:8">
      <c r="A104" s="59" t="s">
        <v>11</v>
      </c>
      <c r="B104" s="107" t="s">
        <v>93</v>
      </c>
      <c r="C104" s="107"/>
      <c r="D104" s="107"/>
      <c r="E104" s="11"/>
      <c r="F104" s="52"/>
    </row>
    <row r="105" spans="1:8">
      <c r="A105" s="136" t="s">
        <v>94</v>
      </c>
      <c r="B105" s="137"/>
      <c r="C105" s="137"/>
      <c r="D105" s="138"/>
      <c r="E105" s="68"/>
      <c r="F105" s="66"/>
    </row>
    <row r="106" spans="1:8" s="34" customFormat="1">
      <c r="A106" s="165"/>
      <c r="B106" s="165"/>
      <c r="C106" s="165"/>
      <c r="D106" s="165"/>
      <c r="E106" s="165"/>
      <c r="F106" s="165"/>
    </row>
    <row r="107" spans="1:8" s="34" customFormat="1" ht="13.5" customHeight="1">
      <c r="A107" s="162" t="s">
        <v>142</v>
      </c>
      <c r="B107" s="162"/>
      <c r="C107" s="162"/>
      <c r="D107" s="162"/>
      <c r="E107" s="162"/>
      <c r="F107" s="162"/>
    </row>
    <row r="108" spans="1:8">
      <c r="A108" s="46" t="s">
        <v>95</v>
      </c>
      <c r="B108" s="164" t="s">
        <v>96</v>
      </c>
      <c r="C108" s="158"/>
      <c r="D108" s="63"/>
      <c r="E108" s="64" t="s">
        <v>26</v>
      </c>
      <c r="F108" s="51" t="s">
        <v>26</v>
      </c>
    </row>
    <row r="109" spans="1:8">
      <c r="A109" s="59" t="s">
        <v>3</v>
      </c>
      <c r="B109" s="145" t="s">
        <v>97</v>
      </c>
      <c r="C109" s="146"/>
      <c r="D109" s="147"/>
      <c r="E109" s="39">
        <v>1</v>
      </c>
      <c r="F109" s="52"/>
    </row>
    <row r="110" spans="1:8">
      <c r="A110" s="59" t="s">
        <v>5</v>
      </c>
      <c r="B110" s="145" t="s">
        <v>98</v>
      </c>
      <c r="C110" s="146"/>
      <c r="D110" s="147"/>
      <c r="E110" s="39">
        <v>1</v>
      </c>
      <c r="F110" s="52"/>
    </row>
    <row r="111" spans="1:8">
      <c r="A111" s="151" t="s">
        <v>99</v>
      </c>
      <c r="B111" s="152"/>
      <c r="C111" s="152"/>
      <c r="D111" s="152"/>
      <c r="E111" s="65"/>
      <c r="F111" s="66"/>
    </row>
    <row r="112" spans="1:8" s="34" customFormat="1">
      <c r="A112" s="165"/>
      <c r="B112" s="165"/>
      <c r="C112" s="165"/>
      <c r="D112" s="165"/>
      <c r="E112" s="165"/>
      <c r="F112" s="165"/>
    </row>
    <row r="113" spans="1:10" s="34" customFormat="1">
      <c r="A113" s="162" t="s">
        <v>143</v>
      </c>
      <c r="B113" s="162"/>
      <c r="C113" s="162"/>
      <c r="D113" s="162"/>
      <c r="E113" s="162"/>
      <c r="F113" s="162"/>
    </row>
    <row r="114" spans="1:10">
      <c r="A114" s="46" t="s">
        <v>33</v>
      </c>
      <c r="B114" s="56" t="s">
        <v>100</v>
      </c>
      <c r="C114" s="57" t="s">
        <v>144</v>
      </c>
      <c r="D114" s="58">
        <f>ROUND((F111+F105)/(100%-E125),2)</f>
        <v>0</v>
      </c>
      <c r="E114" s="50" t="s">
        <v>25</v>
      </c>
      <c r="F114" s="51" t="s">
        <v>45</v>
      </c>
    </row>
    <row r="115" spans="1:10">
      <c r="A115" s="59" t="s">
        <v>3</v>
      </c>
      <c r="B115" s="107" t="s">
        <v>135</v>
      </c>
      <c r="C115" s="107"/>
      <c r="D115" s="107"/>
      <c r="E115" s="14">
        <f>SUM(E116:E120)</f>
        <v>0.1331</v>
      </c>
      <c r="F115" s="52"/>
    </row>
    <row r="116" spans="1:10">
      <c r="A116" s="59"/>
      <c r="B116" s="107" t="s">
        <v>133</v>
      </c>
      <c r="C116" s="107"/>
      <c r="D116" s="107"/>
      <c r="E116" s="41">
        <v>4.1700000000000001E-2</v>
      </c>
      <c r="F116" s="60"/>
    </row>
    <row r="117" spans="1:10">
      <c r="A117" s="59"/>
      <c r="B117" s="107" t="s">
        <v>134</v>
      </c>
      <c r="C117" s="107"/>
      <c r="D117" s="107"/>
      <c r="E117" s="41">
        <v>4.2599999999999999E-2</v>
      </c>
      <c r="F117" s="60"/>
    </row>
    <row r="118" spans="1:10">
      <c r="A118" s="59"/>
      <c r="B118" s="107" t="s">
        <v>101</v>
      </c>
      <c r="C118" s="107"/>
      <c r="D118" s="107"/>
      <c r="E118" s="41">
        <v>8.6999999999999994E-3</v>
      </c>
      <c r="F118" s="60"/>
    </row>
    <row r="119" spans="1:10">
      <c r="A119" s="59"/>
      <c r="B119" s="107" t="s">
        <v>102</v>
      </c>
      <c r="C119" s="107"/>
      <c r="D119" s="107"/>
      <c r="E119" s="41">
        <v>4.0099999999999997E-2</v>
      </c>
      <c r="F119" s="60"/>
    </row>
    <row r="120" spans="1:10">
      <c r="A120" s="59"/>
      <c r="B120" s="107" t="s">
        <v>103</v>
      </c>
      <c r="C120" s="107"/>
      <c r="D120" s="107"/>
      <c r="E120" s="42"/>
      <c r="F120" s="52"/>
      <c r="H120" s="1" t="s">
        <v>120</v>
      </c>
    </row>
    <row r="121" spans="1:10">
      <c r="A121" s="59" t="s">
        <v>5</v>
      </c>
      <c r="B121" s="107" t="s">
        <v>104</v>
      </c>
      <c r="C121" s="107"/>
      <c r="D121" s="107"/>
      <c r="E121" s="14">
        <f>E122</f>
        <v>7.0000000000000001E-3</v>
      </c>
      <c r="F121" s="52"/>
      <c r="H121" s="1" t="s">
        <v>119</v>
      </c>
      <c r="I121" s="26">
        <v>1</v>
      </c>
      <c r="J121" s="27">
        <f>F111+F105</f>
        <v>0</v>
      </c>
    </row>
    <row r="122" spans="1:10">
      <c r="A122" s="59"/>
      <c r="B122" s="107" t="s">
        <v>145</v>
      </c>
      <c r="C122" s="107"/>
      <c r="D122" s="107"/>
      <c r="E122" s="41">
        <v>7.0000000000000001E-3</v>
      </c>
      <c r="F122" s="60"/>
      <c r="H122" s="1" t="s">
        <v>121</v>
      </c>
      <c r="I122" s="26">
        <v>9.2600000000000002E-2</v>
      </c>
    </row>
    <row r="123" spans="1:10">
      <c r="A123" s="59" t="s">
        <v>8</v>
      </c>
      <c r="B123" s="107" t="s">
        <v>105</v>
      </c>
      <c r="C123" s="107"/>
      <c r="D123" s="107"/>
      <c r="E123" s="29">
        <f>SUM(E124)</f>
        <v>0</v>
      </c>
      <c r="F123" s="60"/>
      <c r="I123" s="26">
        <f>I121-I122</f>
        <v>0.90739999999999998</v>
      </c>
    </row>
    <row r="124" spans="1:10">
      <c r="A124" s="59"/>
      <c r="B124" s="107" t="s">
        <v>106</v>
      </c>
      <c r="C124" s="107"/>
      <c r="D124" s="107"/>
      <c r="E124" s="42"/>
      <c r="F124" s="52"/>
      <c r="H124" s="1" t="s">
        <v>122</v>
      </c>
      <c r="I124" s="27">
        <f>J121/I123</f>
        <v>0</v>
      </c>
    </row>
    <row r="125" spans="1:10">
      <c r="A125" s="151" t="s">
        <v>107</v>
      </c>
      <c r="B125" s="152"/>
      <c r="C125" s="152"/>
      <c r="D125" s="152"/>
      <c r="E125" s="61">
        <f>ROUND(E115+E121+E124,2)</f>
        <v>0.14000000000000001</v>
      </c>
      <c r="F125" s="62"/>
      <c r="H125" s="1" t="s">
        <v>123</v>
      </c>
    </row>
    <row r="126" spans="1:10" s="34" customFormat="1">
      <c r="A126" s="165"/>
      <c r="B126" s="165"/>
      <c r="C126" s="165"/>
      <c r="D126" s="165"/>
      <c r="E126" s="165"/>
      <c r="F126" s="165"/>
    </row>
    <row r="127" spans="1:10" s="34" customFormat="1" ht="13.5" customHeight="1">
      <c r="A127" s="162" t="s">
        <v>108</v>
      </c>
      <c r="B127" s="162"/>
      <c r="C127" s="162"/>
      <c r="D127" s="162"/>
      <c r="E127" s="162"/>
      <c r="F127" s="162"/>
    </row>
    <row r="128" spans="1:10" ht="13.5" thickBot="1">
      <c r="A128" s="49"/>
      <c r="B128" s="161" t="s">
        <v>109</v>
      </c>
      <c r="C128" s="161"/>
      <c r="D128" s="161"/>
      <c r="E128" s="50" t="s">
        <v>139</v>
      </c>
      <c r="F128" s="51" t="s">
        <v>26</v>
      </c>
    </row>
    <row r="129" spans="1:9" ht="13.5" thickBot="1">
      <c r="A129" s="180" t="s">
        <v>138</v>
      </c>
      <c r="B129" s="181"/>
      <c r="C129" s="181"/>
      <c r="D129" s="182"/>
      <c r="E129" s="40">
        <f>E13</f>
        <v>2</v>
      </c>
      <c r="F129" s="52"/>
    </row>
    <row r="130" spans="1:9">
      <c r="A130" s="173" t="s">
        <v>96</v>
      </c>
      <c r="B130" s="146"/>
      <c r="C130" s="146"/>
      <c r="D130" s="147"/>
      <c r="E130" s="22"/>
      <c r="F130" s="52"/>
    </row>
    <row r="131" spans="1:9">
      <c r="A131" s="174" t="s">
        <v>110</v>
      </c>
      <c r="B131" s="175"/>
      <c r="C131" s="175"/>
      <c r="D131" s="176"/>
      <c r="E131" s="21" t="s">
        <v>111</v>
      </c>
      <c r="F131" s="53"/>
      <c r="H131" s="18"/>
      <c r="I131" s="18"/>
    </row>
    <row r="132" spans="1:9" ht="26.25" customHeight="1">
      <c r="A132" s="177" t="s">
        <v>112</v>
      </c>
      <c r="B132" s="178"/>
      <c r="C132" s="178"/>
      <c r="D132" s="179"/>
      <c r="E132" s="54" t="s">
        <v>113</v>
      </c>
      <c r="F132" s="55"/>
      <c r="H132" s="25"/>
      <c r="I132" s="25"/>
    </row>
    <row r="133" spans="1:9" s="34" customFormat="1">
      <c r="A133" s="38"/>
      <c r="B133" s="38"/>
      <c r="C133" s="38"/>
      <c r="D133" s="38"/>
      <c r="E133" s="38"/>
      <c r="F133" s="38"/>
      <c r="H133" s="35"/>
      <c r="I133" s="35"/>
    </row>
    <row r="134" spans="1:9" s="34" customFormat="1">
      <c r="A134" s="162" t="s">
        <v>114</v>
      </c>
      <c r="B134" s="162"/>
      <c r="C134" s="162"/>
      <c r="D134" s="162"/>
      <c r="E134" s="162"/>
      <c r="F134" s="162"/>
      <c r="I134" s="36"/>
    </row>
    <row r="135" spans="1:9">
      <c r="A135" s="46" t="s">
        <v>33</v>
      </c>
      <c r="B135" s="166" t="s">
        <v>115</v>
      </c>
      <c r="C135" s="166"/>
      <c r="D135" s="166"/>
      <c r="E135" s="123" t="s">
        <v>26</v>
      </c>
      <c r="F135" s="124"/>
    </row>
    <row r="136" spans="1:9" s="87" customFormat="1" ht="15.75">
      <c r="A136" s="47" t="s">
        <v>11</v>
      </c>
      <c r="B136" s="167" t="s">
        <v>116</v>
      </c>
      <c r="C136" s="167"/>
      <c r="D136" s="167"/>
      <c r="E136" s="168"/>
      <c r="F136" s="169"/>
      <c r="H136" s="88"/>
      <c r="I136" s="89"/>
    </row>
    <row r="137" spans="1:9" s="87" customFormat="1" ht="15.75">
      <c r="A137" s="48" t="s">
        <v>18</v>
      </c>
      <c r="B137" s="170" t="s">
        <v>146</v>
      </c>
      <c r="C137" s="170"/>
      <c r="D137" s="170"/>
      <c r="E137" s="171"/>
      <c r="F137" s="172"/>
      <c r="H137" s="88"/>
      <c r="I137" s="89"/>
    </row>
  </sheetData>
  <sheetProtection selectLockedCells="1" selectUnlockedCells="1"/>
  <mergeCells count="157">
    <mergeCell ref="A87:D87"/>
    <mergeCell ref="B88:D88"/>
    <mergeCell ref="B89:D89"/>
    <mergeCell ref="B115:D115"/>
    <mergeCell ref="B116:D116"/>
    <mergeCell ref="B117:D117"/>
    <mergeCell ref="B118:D118"/>
    <mergeCell ref="B119:D119"/>
    <mergeCell ref="B120:D120"/>
    <mergeCell ref="A98:F98"/>
    <mergeCell ref="B93:D93"/>
    <mergeCell ref="B94:D94"/>
    <mergeCell ref="B95:D95"/>
    <mergeCell ref="A97:F97"/>
    <mergeCell ref="B99:D99"/>
    <mergeCell ref="B100:D100"/>
    <mergeCell ref="B90:D90"/>
    <mergeCell ref="B91:D91"/>
    <mergeCell ref="B92:D92"/>
    <mergeCell ref="A96:D96"/>
    <mergeCell ref="B135:D135"/>
    <mergeCell ref="E135:F135"/>
    <mergeCell ref="B136:D136"/>
    <mergeCell ref="E136:F136"/>
    <mergeCell ref="B137:D137"/>
    <mergeCell ref="E137:F137"/>
    <mergeCell ref="B124:D124"/>
    <mergeCell ref="A125:D125"/>
    <mergeCell ref="A126:F126"/>
    <mergeCell ref="B128:D128"/>
    <mergeCell ref="A127:F127"/>
    <mergeCell ref="A134:F134"/>
    <mergeCell ref="A130:D130"/>
    <mergeCell ref="A131:D131"/>
    <mergeCell ref="A132:D132"/>
    <mergeCell ref="A129:D129"/>
    <mergeCell ref="B122:D122"/>
    <mergeCell ref="B123:D123"/>
    <mergeCell ref="B109:D109"/>
    <mergeCell ref="B110:D110"/>
    <mergeCell ref="A111:D111"/>
    <mergeCell ref="B101:D101"/>
    <mergeCell ref="B102:D102"/>
    <mergeCell ref="B103:D103"/>
    <mergeCell ref="B104:D104"/>
    <mergeCell ref="B108:C108"/>
    <mergeCell ref="A113:F113"/>
    <mergeCell ref="A105:D105"/>
    <mergeCell ref="A112:F112"/>
    <mergeCell ref="A106:F106"/>
    <mergeCell ref="B121:D121"/>
    <mergeCell ref="A107:F107"/>
    <mergeCell ref="A80:D80"/>
    <mergeCell ref="A81:F81"/>
    <mergeCell ref="A82:D82"/>
    <mergeCell ref="B83:D83"/>
    <mergeCell ref="A84:D84"/>
    <mergeCell ref="A86:F86"/>
    <mergeCell ref="A71:D71"/>
    <mergeCell ref="A72:F72"/>
    <mergeCell ref="B74:D74"/>
    <mergeCell ref="A75:D75"/>
    <mergeCell ref="A76:F76"/>
    <mergeCell ref="A77:D77"/>
    <mergeCell ref="B78:D78"/>
    <mergeCell ref="A73:C73"/>
    <mergeCell ref="B79:D79"/>
    <mergeCell ref="A85:F85"/>
    <mergeCell ref="B62:D62"/>
    <mergeCell ref="B63:D63"/>
    <mergeCell ref="A64:D64"/>
    <mergeCell ref="A65:F65"/>
    <mergeCell ref="A66:C66"/>
    <mergeCell ref="B67:D67"/>
    <mergeCell ref="B68:D68"/>
    <mergeCell ref="B69:D69"/>
    <mergeCell ref="B70:D70"/>
    <mergeCell ref="B58:D58"/>
    <mergeCell ref="B59:D59"/>
    <mergeCell ref="B60:D60"/>
    <mergeCell ref="B49:D49"/>
    <mergeCell ref="B50:D50"/>
    <mergeCell ref="B51:D51"/>
    <mergeCell ref="B52:D52"/>
    <mergeCell ref="A53:D53"/>
    <mergeCell ref="B61:D61"/>
    <mergeCell ref="A54:F54"/>
    <mergeCell ref="B47:D47"/>
    <mergeCell ref="B48:D48"/>
    <mergeCell ref="B56:D56"/>
    <mergeCell ref="B57:D57"/>
    <mergeCell ref="A43:F43"/>
    <mergeCell ref="B39:D39"/>
    <mergeCell ref="E39:F39"/>
    <mergeCell ref="E40:F40"/>
    <mergeCell ref="B40:C40"/>
    <mergeCell ref="E41:F41"/>
    <mergeCell ref="A42:F42"/>
    <mergeCell ref="A41:D41"/>
    <mergeCell ref="E35:F35"/>
    <mergeCell ref="B36:D36"/>
    <mergeCell ref="E36:F36"/>
    <mergeCell ref="E37:F37"/>
    <mergeCell ref="B37:C37"/>
    <mergeCell ref="B38:D38"/>
    <mergeCell ref="E38:F38"/>
    <mergeCell ref="B45:D45"/>
    <mergeCell ref="B46:D46"/>
    <mergeCell ref="B27:D27"/>
    <mergeCell ref="B28:D28"/>
    <mergeCell ref="B29:D29"/>
    <mergeCell ref="A31:F31"/>
    <mergeCell ref="B32:D32"/>
    <mergeCell ref="E32:F32"/>
    <mergeCell ref="E33:F33"/>
    <mergeCell ref="B34:C34"/>
    <mergeCell ref="E34:F34"/>
    <mergeCell ref="A30:D30"/>
    <mergeCell ref="B20:D20"/>
    <mergeCell ref="E20:F20"/>
    <mergeCell ref="B21:D21"/>
    <mergeCell ref="E21:F21"/>
    <mergeCell ref="B22:D22"/>
    <mergeCell ref="E22:F22"/>
    <mergeCell ref="B24:D24"/>
    <mergeCell ref="B25:D25"/>
    <mergeCell ref="B26:D26"/>
    <mergeCell ref="B14:D14"/>
    <mergeCell ref="E14:F14"/>
    <mergeCell ref="B17:D17"/>
    <mergeCell ref="E17:F17"/>
    <mergeCell ref="A16:F16"/>
    <mergeCell ref="B18:D18"/>
    <mergeCell ref="E18:F18"/>
    <mergeCell ref="B19:D19"/>
    <mergeCell ref="E19:F19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A3:D3"/>
    <mergeCell ref="E3:F3"/>
    <mergeCell ref="A4:D4"/>
    <mergeCell ref="E4:F4"/>
    <mergeCell ref="B6:D6"/>
    <mergeCell ref="E6:F6"/>
    <mergeCell ref="A1:F1"/>
    <mergeCell ref="B8:D8"/>
    <mergeCell ref="E8:F8"/>
    <mergeCell ref="B7:D7"/>
    <mergeCell ref="E7:F7"/>
  </mergeCells>
  <pageMargins left="0.78740157480314965" right="0.78740157480314965" top="0.78740157480314965" bottom="0.98" header="0.78740157480314965" footer="0.33"/>
  <pageSetup paperSize="9" scale="7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7"/>
  <sheetViews>
    <sheetView view="pageBreakPreview" zoomScaleNormal="110" zoomScaleSheetLayoutView="100" workbookViewId="0">
      <selection activeCell="E116" sqref="E116"/>
    </sheetView>
  </sheetViews>
  <sheetFormatPr defaultRowHeight="12.75"/>
  <cols>
    <col min="1" max="1" width="4.7109375" style="1" customWidth="1"/>
    <col min="2" max="2" width="42.7109375" style="1" bestFit="1" customWidth="1"/>
    <col min="3" max="3" width="24.7109375" style="1" customWidth="1"/>
    <col min="4" max="4" width="9.7109375" style="1" customWidth="1"/>
    <col min="5" max="5" width="12.7109375" style="24" customWidth="1"/>
    <col min="6" max="6" width="18.7109375" style="2" customWidth="1"/>
    <col min="7" max="7" width="5.42578125" style="1" hidden="1" customWidth="1"/>
    <col min="8" max="8" width="14.85546875" style="1" hidden="1" customWidth="1"/>
    <col min="9" max="9" width="16.42578125" style="1" hidden="1" customWidth="1"/>
    <col min="10" max="11" width="9.42578125" style="1" hidden="1" customWidth="1"/>
    <col min="12" max="16384" width="9.140625" style="1"/>
  </cols>
  <sheetData>
    <row r="1" spans="1:6" s="34" customFormat="1" ht="15">
      <c r="A1" s="104" t="s">
        <v>0</v>
      </c>
      <c r="B1" s="105"/>
      <c r="C1" s="105"/>
      <c r="D1" s="105"/>
      <c r="E1" s="105"/>
      <c r="F1" s="106"/>
    </row>
    <row r="2" spans="1:6">
      <c r="A2" s="3"/>
      <c r="B2" s="3"/>
      <c r="C2" s="3"/>
      <c r="D2" s="3"/>
      <c r="E2" s="20"/>
      <c r="F2" s="4"/>
    </row>
    <row r="3" spans="1:6">
      <c r="A3" s="93" t="s">
        <v>1</v>
      </c>
      <c r="B3" s="94"/>
      <c r="C3" s="94"/>
      <c r="D3" s="94"/>
      <c r="E3" s="95"/>
      <c r="F3" s="96"/>
    </row>
    <row r="4" spans="1:6">
      <c r="A4" s="97" t="s">
        <v>2</v>
      </c>
      <c r="B4" s="98"/>
      <c r="C4" s="98"/>
      <c r="D4" s="98"/>
      <c r="E4" s="99"/>
      <c r="F4" s="100"/>
    </row>
    <row r="5" spans="1:6">
      <c r="A5" s="3"/>
      <c r="B5" s="3"/>
      <c r="C5" s="3"/>
      <c r="D5" s="3"/>
      <c r="E5" s="20"/>
      <c r="F5" s="4"/>
    </row>
    <row r="6" spans="1:6">
      <c r="A6" s="86" t="s">
        <v>3</v>
      </c>
      <c r="B6" s="101" t="s">
        <v>4</v>
      </c>
      <c r="C6" s="101"/>
      <c r="D6" s="101"/>
      <c r="E6" s="102"/>
      <c r="F6" s="103"/>
    </row>
    <row r="7" spans="1:6">
      <c r="A7" s="59"/>
      <c r="B7" s="107" t="s">
        <v>117</v>
      </c>
      <c r="C7" s="107"/>
      <c r="D7" s="107"/>
      <c r="E7" s="110"/>
      <c r="F7" s="111"/>
    </row>
    <row r="8" spans="1:6">
      <c r="A8" s="59" t="s">
        <v>5</v>
      </c>
      <c r="B8" s="107" t="s">
        <v>6</v>
      </c>
      <c r="C8" s="107"/>
      <c r="D8" s="107"/>
      <c r="E8" s="108" t="s">
        <v>7</v>
      </c>
      <c r="F8" s="109"/>
    </row>
    <row r="9" spans="1:6">
      <c r="A9" s="59" t="s">
        <v>8</v>
      </c>
      <c r="B9" s="112" t="s">
        <v>9</v>
      </c>
      <c r="C9" s="112"/>
      <c r="D9" s="112"/>
      <c r="E9" s="113" t="s">
        <v>151</v>
      </c>
      <c r="F9" s="114"/>
    </row>
    <row r="10" spans="1:6">
      <c r="A10" s="59" t="s">
        <v>10</v>
      </c>
      <c r="B10" s="112" t="s">
        <v>147</v>
      </c>
      <c r="C10" s="112"/>
      <c r="D10" s="112"/>
      <c r="E10" s="115">
        <v>0</v>
      </c>
      <c r="F10" s="116"/>
    </row>
    <row r="11" spans="1:6">
      <c r="A11" s="59" t="s">
        <v>11</v>
      </c>
      <c r="B11" s="107" t="s">
        <v>12</v>
      </c>
      <c r="C11" s="107"/>
      <c r="D11" s="107"/>
      <c r="E11" s="117" t="s">
        <v>150</v>
      </c>
      <c r="F11" s="118"/>
    </row>
    <row r="12" spans="1:6">
      <c r="A12" s="59" t="s">
        <v>13</v>
      </c>
      <c r="B12" s="107" t="s">
        <v>14</v>
      </c>
      <c r="C12" s="107"/>
      <c r="D12" s="107"/>
      <c r="E12" s="108" t="s">
        <v>15</v>
      </c>
      <c r="F12" s="109"/>
    </row>
    <row r="13" spans="1:6">
      <c r="A13" s="59" t="s">
        <v>16</v>
      </c>
      <c r="B13" s="112" t="s">
        <v>17</v>
      </c>
      <c r="C13" s="112"/>
      <c r="D13" s="112"/>
      <c r="E13" s="108">
        <v>2</v>
      </c>
      <c r="F13" s="109"/>
    </row>
    <row r="14" spans="1:6">
      <c r="A14" s="85" t="s">
        <v>18</v>
      </c>
      <c r="B14" s="119" t="s">
        <v>19</v>
      </c>
      <c r="C14" s="119"/>
      <c r="D14" s="119"/>
      <c r="E14" s="120" t="s">
        <v>20</v>
      </c>
      <c r="F14" s="121"/>
    </row>
    <row r="15" spans="1:6" ht="15.75">
      <c r="A15" s="37"/>
      <c r="B15" s="37"/>
      <c r="C15" s="37"/>
      <c r="D15" s="37"/>
      <c r="E15" s="37"/>
      <c r="F15" s="37"/>
    </row>
    <row r="16" spans="1:6" s="34" customFormat="1">
      <c r="A16" s="125" t="s">
        <v>140</v>
      </c>
      <c r="B16" s="125"/>
      <c r="C16" s="125"/>
      <c r="D16" s="125"/>
      <c r="E16" s="125"/>
      <c r="F16" s="125"/>
    </row>
    <row r="17" spans="1:6">
      <c r="A17" s="83">
        <v>1</v>
      </c>
      <c r="B17" s="122" t="s">
        <v>149</v>
      </c>
      <c r="C17" s="122"/>
      <c r="D17" s="122"/>
      <c r="E17" s="123">
        <v>5143</v>
      </c>
      <c r="F17" s="124"/>
    </row>
    <row r="18" spans="1:6">
      <c r="A18" s="84">
        <v>2</v>
      </c>
      <c r="B18" s="183" t="s">
        <v>21</v>
      </c>
      <c r="C18" s="107"/>
      <c r="D18" s="107"/>
      <c r="E18" s="126">
        <v>1451.04</v>
      </c>
      <c r="F18" s="127"/>
    </row>
    <row r="19" spans="1:6">
      <c r="A19" s="84">
        <v>3</v>
      </c>
      <c r="B19" s="107" t="s">
        <v>127</v>
      </c>
      <c r="C19" s="107"/>
      <c r="D19" s="107"/>
      <c r="E19" s="128"/>
      <c r="F19" s="129"/>
    </row>
    <row r="20" spans="1:6">
      <c r="A20" s="59">
        <v>4</v>
      </c>
      <c r="B20" s="107" t="s">
        <v>22</v>
      </c>
      <c r="C20" s="107"/>
      <c r="D20" s="107"/>
      <c r="E20" s="126">
        <v>1212</v>
      </c>
      <c r="F20" s="127"/>
    </row>
    <row r="21" spans="1:6">
      <c r="A21" s="59">
        <v>5</v>
      </c>
      <c r="B21" s="107" t="s">
        <v>128</v>
      </c>
      <c r="C21" s="107"/>
      <c r="D21" s="107"/>
      <c r="E21" s="130">
        <v>0</v>
      </c>
      <c r="F21" s="131"/>
    </row>
    <row r="22" spans="1:6">
      <c r="A22" s="85">
        <v>6</v>
      </c>
      <c r="B22" s="119" t="s">
        <v>23</v>
      </c>
      <c r="C22" s="119"/>
      <c r="D22" s="119"/>
      <c r="E22" s="132">
        <v>44562</v>
      </c>
      <c r="F22" s="133"/>
    </row>
    <row r="23" spans="1:6">
      <c r="A23" s="3"/>
      <c r="B23" s="3"/>
      <c r="C23" s="3"/>
      <c r="D23" s="3"/>
      <c r="E23" s="20"/>
      <c r="F23" s="4"/>
    </row>
    <row r="24" spans="1:6">
      <c r="A24" s="46" t="s">
        <v>24</v>
      </c>
      <c r="B24" s="134" t="s">
        <v>89</v>
      </c>
      <c r="C24" s="134"/>
      <c r="D24" s="134"/>
      <c r="E24" s="50" t="s">
        <v>25</v>
      </c>
      <c r="F24" s="81" t="s">
        <v>26</v>
      </c>
    </row>
    <row r="25" spans="1:6">
      <c r="A25" s="59" t="s">
        <v>3</v>
      </c>
      <c r="B25" s="107" t="s">
        <v>27</v>
      </c>
      <c r="C25" s="107"/>
      <c r="D25" s="107"/>
      <c r="E25" s="22"/>
      <c r="F25" s="70">
        <f>E19</f>
        <v>0</v>
      </c>
    </row>
    <row r="26" spans="1:6">
      <c r="A26" s="59" t="s">
        <v>5</v>
      </c>
      <c r="B26" s="107" t="s">
        <v>28</v>
      </c>
      <c r="C26" s="107"/>
      <c r="D26" s="107"/>
      <c r="E26" s="22"/>
      <c r="F26" s="70"/>
    </row>
    <row r="27" spans="1:6">
      <c r="A27" s="59" t="s">
        <v>8</v>
      </c>
      <c r="B27" s="107" t="s">
        <v>29</v>
      </c>
      <c r="C27" s="107"/>
      <c r="D27" s="107"/>
      <c r="E27" s="28">
        <v>0.3</v>
      </c>
      <c r="F27" s="70">
        <v>435.31</v>
      </c>
    </row>
    <row r="28" spans="1:6">
      <c r="A28" s="59" t="s">
        <v>10</v>
      </c>
      <c r="B28" s="107" t="s">
        <v>30</v>
      </c>
      <c r="C28" s="107"/>
      <c r="D28" s="107"/>
      <c r="E28" s="23"/>
      <c r="F28" s="70">
        <f>ROUND((E28*F25),2)</f>
        <v>0</v>
      </c>
    </row>
    <row r="29" spans="1:6">
      <c r="A29" s="59" t="s">
        <v>11</v>
      </c>
      <c r="B29" s="107" t="s">
        <v>31</v>
      </c>
      <c r="C29" s="107"/>
      <c r="D29" s="107"/>
      <c r="E29" s="23">
        <v>0.1</v>
      </c>
      <c r="F29" s="70">
        <f>ROUND(E29*(F25+F27),2)</f>
        <v>43.53</v>
      </c>
    </row>
    <row r="30" spans="1:6">
      <c r="A30" s="136" t="s">
        <v>32</v>
      </c>
      <c r="B30" s="137"/>
      <c r="C30" s="137"/>
      <c r="D30" s="138"/>
      <c r="E30" s="82"/>
      <c r="F30" s="62">
        <f>ROUND(SUM(F25:F29),2)</f>
        <v>478.84</v>
      </c>
    </row>
    <row r="31" spans="1:6">
      <c r="A31" s="135"/>
      <c r="B31" s="135"/>
      <c r="C31" s="135"/>
      <c r="D31" s="135"/>
      <c r="E31" s="135"/>
      <c r="F31" s="135"/>
    </row>
    <row r="32" spans="1:6">
      <c r="A32" s="46" t="s">
        <v>33</v>
      </c>
      <c r="B32" s="134" t="s">
        <v>34</v>
      </c>
      <c r="C32" s="134"/>
      <c r="D32" s="134"/>
      <c r="E32" s="123" t="s">
        <v>35</v>
      </c>
      <c r="F32" s="124"/>
    </row>
    <row r="33" spans="1:9">
      <c r="A33" s="59" t="s">
        <v>36</v>
      </c>
      <c r="B33" s="90" t="s">
        <v>37</v>
      </c>
      <c r="C33" s="5">
        <v>22</v>
      </c>
      <c r="D33" s="43">
        <v>3.63</v>
      </c>
      <c r="E33" s="126"/>
      <c r="F33" s="127"/>
      <c r="H33" s="19"/>
      <c r="I33" s="7"/>
    </row>
    <row r="34" spans="1:9">
      <c r="A34" s="59" t="s">
        <v>5</v>
      </c>
      <c r="B34" s="107" t="s">
        <v>38</v>
      </c>
      <c r="C34" s="107"/>
      <c r="D34" s="43">
        <v>20.079999999999998</v>
      </c>
      <c r="E34" s="126"/>
      <c r="F34" s="127"/>
      <c r="H34" s="19"/>
    </row>
    <row r="35" spans="1:9">
      <c r="A35" s="59" t="s">
        <v>8</v>
      </c>
      <c r="B35" s="32" t="s">
        <v>39</v>
      </c>
      <c r="C35" s="33"/>
      <c r="D35" s="43">
        <v>1</v>
      </c>
      <c r="E35" s="139"/>
      <c r="F35" s="140"/>
    </row>
    <row r="36" spans="1:9">
      <c r="A36" s="59" t="s">
        <v>10</v>
      </c>
      <c r="B36" s="107" t="s">
        <v>132</v>
      </c>
      <c r="C36" s="107"/>
      <c r="D36" s="107"/>
      <c r="E36" s="141"/>
      <c r="F36" s="142"/>
    </row>
    <row r="37" spans="1:9">
      <c r="A37" s="59" t="s">
        <v>11</v>
      </c>
      <c r="B37" s="107" t="s">
        <v>126</v>
      </c>
      <c r="C37" s="107"/>
      <c r="D37" s="6"/>
      <c r="E37" s="143">
        <f>ROUND(D37+D37*$E$10,2)</f>
        <v>0</v>
      </c>
      <c r="F37" s="144"/>
    </row>
    <row r="38" spans="1:9">
      <c r="A38" s="59" t="s">
        <v>13</v>
      </c>
      <c r="B38" s="107" t="s">
        <v>40</v>
      </c>
      <c r="C38" s="107"/>
      <c r="D38" s="107"/>
      <c r="E38" s="126">
        <v>0</v>
      </c>
      <c r="F38" s="127"/>
    </row>
    <row r="39" spans="1:9">
      <c r="A39" s="59" t="s">
        <v>16</v>
      </c>
      <c r="B39" s="107" t="s">
        <v>41</v>
      </c>
      <c r="C39" s="107"/>
      <c r="D39" s="107"/>
      <c r="E39" s="126">
        <v>0</v>
      </c>
      <c r="F39" s="127"/>
      <c r="H39" s="8"/>
    </row>
    <row r="40" spans="1:9">
      <c r="A40" s="59" t="s">
        <v>18</v>
      </c>
      <c r="B40" s="107" t="s">
        <v>129</v>
      </c>
      <c r="C40" s="107"/>
      <c r="D40" s="45">
        <v>0</v>
      </c>
      <c r="E40" s="126">
        <f>ROUND(D40+D40*$E$10,2)</f>
        <v>0</v>
      </c>
      <c r="F40" s="127"/>
    </row>
    <row r="41" spans="1:9">
      <c r="A41" s="136" t="s">
        <v>42</v>
      </c>
      <c r="B41" s="137"/>
      <c r="C41" s="137"/>
      <c r="D41" s="138"/>
      <c r="E41" s="148">
        <f>SUM(E33:F40)</f>
        <v>0</v>
      </c>
      <c r="F41" s="149"/>
    </row>
    <row r="42" spans="1:9" s="34" customFormat="1">
      <c r="A42" s="150"/>
      <c r="B42" s="150"/>
      <c r="C42" s="150"/>
      <c r="D42" s="150"/>
      <c r="E42" s="150"/>
      <c r="F42" s="150"/>
    </row>
    <row r="43" spans="1:9" s="34" customFormat="1">
      <c r="A43" s="125" t="s">
        <v>43</v>
      </c>
      <c r="B43" s="125"/>
      <c r="C43" s="125"/>
      <c r="D43" s="125"/>
      <c r="E43" s="125"/>
      <c r="F43" s="125"/>
    </row>
    <row r="44" spans="1:9">
      <c r="A44" s="78" t="s">
        <v>44</v>
      </c>
      <c r="B44" s="56"/>
      <c r="C44" s="79"/>
      <c r="D44" s="77">
        <f>F30</f>
        <v>478.84</v>
      </c>
      <c r="E44" s="50" t="s">
        <v>25</v>
      </c>
      <c r="F44" s="51" t="s">
        <v>45</v>
      </c>
      <c r="H44" s="1" t="s">
        <v>124</v>
      </c>
    </row>
    <row r="45" spans="1:9">
      <c r="A45" s="59">
        <v>1</v>
      </c>
      <c r="B45" s="145" t="s">
        <v>46</v>
      </c>
      <c r="C45" s="146"/>
      <c r="D45" s="147"/>
      <c r="E45" s="9">
        <v>0.2</v>
      </c>
      <c r="F45" s="91">
        <f>ROUND($D$44*E45,2)</f>
        <v>95.77</v>
      </c>
    </row>
    <row r="46" spans="1:9">
      <c r="A46" s="59">
        <v>2</v>
      </c>
      <c r="B46" s="145" t="s">
        <v>47</v>
      </c>
      <c r="C46" s="146"/>
      <c r="D46" s="147"/>
      <c r="E46" s="9">
        <v>0.08</v>
      </c>
      <c r="F46" s="91">
        <f t="shared" ref="F46:F52" si="0">ROUND($D$44*E46,2)</f>
        <v>38.31</v>
      </c>
    </row>
    <row r="47" spans="1:9">
      <c r="A47" s="59">
        <v>3</v>
      </c>
      <c r="B47" s="107" t="s">
        <v>48</v>
      </c>
      <c r="C47" s="107"/>
      <c r="D47" s="107"/>
      <c r="E47" s="9">
        <v>0</v>
      </c>
      <c r="F47" s="91">
        <f t="shared" si="0"/>
        <v>0</v>
      </c>
    </row>
    <row r="48" spans="1:9">
      <c r="A48" s="59">
        <v>4</v>
      </c>
      <c r="B48" s="107" t="s">
        <v>49</v>
      </c>
      <c r="C48" s="107"/>
      <c r="D48" s="107"/>
      <c r="E48" s="9">
        <v>0</v>
      </c>
      <c r="F48" s="91">
        <f t="shared" si="0"/>
        <v>0</v>
      </c>
    </row>
    <row r="49" spans="1:6">
      <c r="A49" s="59">
        <v>5</v>
      </c>
      <c r="B49" s="107" t="s">
        <v>50</v>
      </c>
      <c r="C49" s="107"/>
      <c r="D49" s="107"/>
      <c r="E49" s="9">
        <v>0</v>
      </c>
      <c r="F49" s="91">
        <f t="shared" si="0"/>
        <v>0</v>
      </c>
    </row>
    <row r="50" spans="1:6">
      <c r="A50" s="59">
        <v>6</v>
      </c>
      <c r="B50" s="107" t="s">
        <v>51</v>
      </c>
      <c r="C50" s="107"/>
      <c r="D50" s="107"/>
      <c r="E50" s="9">
        <v>0</v>
      </c>
      <c r="F50" s="91">
        <f t="shared" si="0"/>
        <v>0</v>
      </c>
    </row>
    <row r="51" spans="1:6">
      <c r="A51" s="59">
        <v>7</v>
      </c>
      <c r="B51" s="107" t="s">
        <v>52</v>
      </c>
      <c r="C51" s="107"/>
      <c r="D51" s="107"/>
      <c r="E51" s="9">
        <v>0</v>
      </c>
      <c r="F51" s="91">
        <f t="shared" si="0"/>
        <v>0</v>
      </c>
    </row>
    <row r="52" spans="1:6">
      <c r="A52" s="59">
        <v>8</v>
      </c>
      <c r="B52" s="107" t="s">
        <v>53</v>
      </c>
      <c r="C52" s="107"/>
      <c r="D52" s="107"/>
      <c r="E52" s="9">
        <v>0.03</v>
      </c>
      <c r="F52" s="91">
        <f t="shared" si="0"/>
        <v>14.37</v>
      </c>
    </row>
    <row r="53" spans="1:6">
      <c r="A53" s="151" t="s">
        <v>54</v>
      </c>
      <c r="B53" s="152"/>
      <c r="C53" s="152"/>
      <c r="D53" s="152"/>
      <c r="E53" s="76">
        <f>SUM(E45:E52)</f>
        <v>0.31000000000000005</v>
      </c>
      <c r="F53" s="92">
        <f>ROUND(SUM(F45:F52),2)</f>
        <v>148.44999999999999</v>
      </c>
    </row>
    <row r="54" spans="1:6">
      <c r="A54" s="153"/>
      <c r="B54" s="153"/>
      <c r="C54" s="153"/>
      <c r="D54" s="153"/>
      <c r="E54" s="153"/>
      <c r="F54" s="153"/>
    </row>
    <row r="55" spans="1:6">
      <c r="A55" s="78" t="s">
        <v>55</v>
      </c>
      <c r="B55" s="56"/>
      <c r="C55" s="79"/>
      <c r="D55" s="77">
        <f>F30</f>
        <v>478.84</v>
      </c>
      <c r="E55" s="50" t="s">
        <v>25</v>
      </c>
      <c r="F55" s="51" t="s">
        <v>45</v>
      </c>
    </row>
    <row r="56" spans="1:6">
      <c r="A56" s="80">
        <v>1</v>
      </c>
      <c r="B56" s="107" t="s">
        <v>56</v>
      </c>
      <c r="C56" s="107"/>
      <c r="D56" s="107"/>
      <c r="E56" s="10">
        <v>8.3330000000000001E-2</v>
      </c>
      <c r="F56" s="91">
        <f>ROUND((E56*$D$55),2)</f>
        <v>39.9</v>
      </c>
    </row>
    <row r="57" spans="1:6">
      <c r="A57" s="59">
        <v>2</v>
      </c>
      <c r="B57" s="107" t="s">
        <v>57</v>
      </c>
      <c r="C57" s="107"/>
      <c r="D57" s="107"/>
      <c r="E57" s="9">
        <v>0.11111</v>
      </c>
      <c r="F57" s="91">
        <f>ROUND((E57*$D$55),2)</f>
        <v>53.2</v>
      </c>
    </row>
    <row r="58" spans="1:6">
      <c r="A58" s="59">
        <v>3</v>
      </c>
      <c r="B58" s="107" t="s">
        <v>58</v>
      </c>
      <c r="C58" s="107"/>
      <c r="D58" s="107"/>
      <c r="E58" s="11">
        <v>0</v>
      </c>
      <c r="F58" s="91">
        <f t="shared" ref="F58:F63" si="1">ROUND((E58*$D$55),2)</f>
        <v>0</v>
      </c>
    </row>
    <row r="59" spans="1:6">
      <c r="A59" s="59">
        <v>4</v>
      </c>
      <c r="B59" s="107" t="s">
        <v>59</v>
      </c>
      <c r="C59" s="107"/>
      <c r="D59" s="107"/>
      <c r="E59" s="11">
        <v>0</v>
      </c>
      <c r="F59" s="91">
        <f t="shared" si="1"/>
        <v>0</v>
      </c>
    </row>
    <row r="60" spans="1:6">
      <c r="A60" s="59">
        <v>5</v>
      </c>
      <c r="B60" s="107" t="s">
        <v>60</v>
      </c>
      <c r="C60" s="107"/>
      <c r="D60" s="107"/>
      <c r="E60" s="11">
        <v>0</v>
      </c>
      <c r="F60" s="91">
        <f t="shared" si="1"/>
        <v>0</v>
      </c>
    </row>
    <row r="61" spans="1:6">
      <c r="A61" s="59">
        <v>6</v>
      </c>
      <c r="B61" s="107" t="s">
        <v>61</v>
      </c>
      <c r="C61" s="107"/>
      <c r="D61" s="107"/>
      <c r="E61" s="11">
        <v>1.7299999999999999E-2</v>
      </c>
      <c r="F61" s="91">
        <f t="shared" si="1"/>
        <v>8.2799999999999994</v>
      </c>
    </row>
    <row r="62" spans="1:6">
      <c r="A62" s="80">
        <v>7</v>
      </c>
      <c r="B62" s="154" t="s">
        <v>62</v>
      </c>
      <c r="C62" s="154"/>
      <c r="D62" s="154"/>
      <c r="E62" s="12">
        <v>0</v>
      </c>
      <c r="F62" s="91">
        <f t="shared" si="1"/>
        <v>0</v>
      </c>
    </row>
    <row r="63" spans="1:6">
      <c r="A63" s="80">
        <v>8</v>
      </c>
      <c r="B63" s="155" t="s">
        <v>63</v>
      </c>
      <c r="C63" s="155"/>
      <c r="D63" s="155"/>
      <c r="E63" s="12">
        <v>2.8E-3</v>
      </c>
      <c r="F63" s="91">
        <f t="shared" si="1"/>
        <v>1.34</v>
      </c>
    </row>
    <row r="64" spans="1:6">
      <c r="A64" s="151" t="s">
        <v>64</v>
      </c>
      <c r="B64" s="152"/>
      <c r="C64" s="152"/>
      <c r="D64" s="152"/>
      <c r="E64" s="76">
        <f>SUM(E56:E63)</f>
        <v>0.21454000000000001</v>
      </c>
      <c r="F64" s="92">
        <f>ROUND(SUM(F56:F63),2)</f>
        <v>102.72</v>
      </c>
    </row>
    <row r="65" spans="1:12">
      <c r="A65" s="153"/>
      <c r="B65" s="153"/>
      <c r="C65" s="153"/>
      <c r="D65" s="153"/>
      <c r="E65" s="153"/>
      <c r="F65" s="153"/>
    </row>
    <row r="66" spans="1:12">
      <c r="A66" s="156" t="s">
        <v>65</v>
      </c>
      <c r="B66" s="157"/>
      <c r="C66" s="158"/>
      <c r="D66" s="77">
        <f>F30</f>
        <v>478.84</v>
      </c>
      <c r="E66" s="50" t="s">
        <v>25</v>
      </c>
      <c r="F66" s="51" t="s">
        <v>45</v>
      </c>
    </row>
    <row r="67" spans="1:12">
      <c r="A67" s="59">
        <v>1</v>
      </c>
      <c r="B67" s="107" t="s">
        <v>66</v>
      </c>
      <c r="C67" s="107"/>
      <c r="D67" s="107"/>
      <c r="E67" s="11">
        <v>8.3299999999999999E-2</v>
      </c>
      <c r="F67" s="91">
        <f>ROUND((E67*$D$66),2)</f>
        <v>39.89</v>
      </c>
    </row>
    <row r="68" spans="1:12">
      <c r="A68" s="59">
        <v>2</v>
      </c>
      <c r="B68" s="107" t="s">
        <v>67</v>
      </c>
      <c r="C68" s="107"/>
      <c r="D68" s="107"/>
      <c r="E68" s="11"/>
      <c r="F68" s="91">
        <v>0</v>
      </c>
    </row>
    <row r="69" spans="1:12">
      <c r="A69" s="59">
        <v>3</v>
      </c>
      <c r="B69" s="107" t="s">
        <v>68</v>
      </c>
      <c r="C69" s="107"/>
      <c r="D69" s="107"/>
      <c r="E69" s="11">
        <f>1*0.08*0.4</f>
        <v>3.2000000000000001E-2</v>
      </c>
      <c r="F69" s="91">
        <f>ROUND((E69*$D$66),2)</f>
        <v>15.32</v>
      </c>
    </row>
    <row r="70" spans="1:12">
      <c r="A70" s="59">
        <v>4</v>
      </c>
      <c r="B70" s="107" t="s">
        <v>130</v>
      </c>
      <c r="C70" s="107"/>
      <c r="D70" s="107"/>
      <c r="E70" s="11"/>
      <c r="F70" s="91">
        <f>ROUND((E70*$D$66),2)</f>
        <v>0</v>
      </c>
    </row>
    <row r="71" spans="1:12">
      <c r="A71" s="151" t="s">
        <v>69</v>
      </c>
      <c r="B71" s="152"/>
      <c r="C71" s="152"/>
      <c r="D71" s="152"/>
      <c r="E71" s="74">
        <f>SUM(E67:E70)</f>
        <v>0.1153</v>
      </c>
      <c r="F71" s="92">
        <f>ROUND(SUM(F67:F70),2)</f>
        <v>55.21</v>
      </c>
      <c r="L71" s="27"/>
    </row>
    <row r="72" spans="1:12">
      <c r="A72" s="159"/>
      <c r="B72" s="159"/>
      <c r="C72" s="159"/>
      <c r="D72" s="159"/>
      <c r="E72" s="159"/>
      <c r="F72" s="159"/>
    </row>
    <row r="73" spans="1:12">
      <c r="A73" s="156" t="s">
        <v>131</v>
      </c>
      <c r="B73" s="157"/>
      <c r="C73" s="158"/>
      <c r="D73" s="77">
        <f>F64</f>
        <v>102.72</v>
      </c>
      <c r="E73" s="50" t="s">
        <v>25</v>
      </c>
      <c r="F73" s="51" t="s">
        <v>45</v>
      </c>
    </row>
    <row r="74" spans="1:12">
      <c r="A74" s="59">
        <v>1</v>
      </c>
      <c r="B74" s="112" t="s">
        <v>70</v>
      </c>
      <c r="C74" s="112"/>
      <c r="D74" s="112"/>
      <c r="E74" s="11">
        <f>E53</f>
        <v>0.31000000000000005</v>
      </c>
      <c r="F74" s="91">
        <f>ROUND(D73*E53,2)</f>
        <v>31.84</v>
      </c>
    </row>
    <row r="75" spans="1:12">
      <c r="A75" s="151" t="s">
        <v>71</v>
      </c>
      <c r="B75" s="152"/>
      <c r="C75" s="152"/>
      <c r="D75" s="152"/>
      <c r="E75" s="76">
        <f>SUM(E74:E74)</f>
        <v>0.31000000000000005</v>
      </c>
      <c r="F75" s="92">
        <f>SUM(F74:F74)</f>
        <v>31.84</v>
      </c>
      <c r="L75" s="27"/>
    </row>
    <row r="76" spans="1:12">
      <c r="A76" s="159"/>
      <c r="B76" s="159"/>
      <c r="C76" s="159"/>
      <c r="D76" s="159"/>
      <c r="E76" s="159"/>
      <c r="F76" s="159"/>
    </row>
    <row r="77" spans="1:12">
      <c r="A77" s="160" t="s">
        <v>72</v>
      </c>
      <c r="B77" s="161"/>
      <c r="C77" s="161"/>
      <c r="D77" s="161"/>
      <c r="E77" s="50" t="s">
        <v>25</v>
      </c>
      <c r="F77" s="51" t="s">
        <v>45</v>
      </c>
    </row>
    <row r="78" spans="1:12">
      <c r="A78" s="59">
        <v>1</v>
      </c>
      <c r="B78" s="112" t="s">
        <v>73</v>
      </c>
      <c r="C78" s="112"/>
      <c r="D78" s="112"/>
      <c r="E78" s="11">
        <v>0.08</v>
      </c>
      <c r="F78" s="91">
        <f>ROUND(F67*E46,2)</f>
        <v>3.19</v>
      </c>
      <c r="L78" s="27"/>
    </row>
    <row r="79" spans="1:12">
      <c r="A79" s="59">
        <v>2</v>
      </c>
      <c r="B79" s="112" t="s">
        <v>74</v>
      </c>
      <c r="C79" s="112"/>
      <c r="D79" s="112"/>
      <c r="E79" s="11">
        <v>0</v>
      </c>
      <c r="F79" s="91">
        <f>ROUND((E79*$F$30),2)</f>
        <v>0</v>
      </c>
      <c r="H79" s="1" t="s">
        <v>118</v>
      </c>
    </row>
    <row r="80" spans="1:12">
      <c r="A80" s="151" t="s">
        <v>75</v>
      </c>
      <c r="B80" s="152"/>
      <c r="C80" s="152"/>
      <c r="D80" s="152"/>
      <c r="E80" s="76">
        <f>SUM(E78:E79)</f>
        <v>0.08</v>
      </c>
      <c r="F80" s="92">
        <f>ROUND(SUM(F78:F79),2)</f>
        <v>3.19</v>
      </c>
      <c r="L80" s="27"/>
    </row>
    <row r="81" spans="1:8">
      <c r="A81" s="159"/>
      <c r="B81" s="159"/>
      <c r="C81" s="159"/>
      <c r="D81" s="159"/>
      <c r="E81" s="159"/>
      <c r="F81" s="159"/>
    </row>
    <row r="82" spans="1:8">
      <c r="A82" s="160" t="s">
        <v>76</v>
      </c>
      <c r="B82" s="161"/>
      <c r="C82" s="161"/>
      <c r="D82" s="161"/>
      <c r="E82" s="50" t="s">
        <v>25</v>
      </c>
      <c r="F82" s="51" t="s">
        <v>45</v>
      </c>
    </row>
    <row r="83" spans="1:8" ht="26.25" customHeight="1">
      <c r="A83" s="59">
        <v>1</v>
      </c>
      <c r="B83" s="112" t="s">
        <v>77</v>
      </c>
      <c r="C83" s="112"/>
      <c r="D83" s="112"/>
      <c r="E83" s="11">
        <v>0</v>
      </c>
      <c r="F83" s="91">
        <f>ROUND((E83*$F$30),2)</f>
        <v>0</v>
      </c>
      <c r="H83" s="13" t="s">
        <v>125</v>
      </c>
    </row>
    <row r="84" spans="1:8">
      <c r="A84" s="151" t="s">
        <v>78</v>
      </c>
      <c r="B84" s="152"/>
      <c r="C84" s="152"/>
      <c r="D84" s="152"/>
      <c r="E84" s="74">
        <f>SUM(E83:E83)</f>
        <v>0</v>
      </c>
      <c r="F84" s="92">
        <f>SUM(F83:F83)</f>
        <v>0</v>
      </c>
    </row>
    <row r="85" spans="1:8" s="34" customFormat="1">
      <c r="A85" s="150"/>
      <c r="B85" s="150"/>
      <c r="C85" s="150"/>
      <c r="D85" s="150"/>
      <c r="E85" s="150"/>
      <c r="F85" s="150"/>
    </row>
    <row r="86" spans="1:8" s="34" customFormat="1" ht="13.5" customHeight="1">
      <c r="A86" s="162" t="s">
        <v>79</v>
      </c>
      <c r="B86" s="162"/>
      <c r="C86" s="162"/>
      <c r="D86" s="162"/>
      <c r="E86" s="162"/>
      <c r="F86" s="162"/>
    </row>
    <row r="87" spans="1:8">
      <c r="A87" s="156" t="s">
        <v>80</v>
      </c>
      <c r="B87" s="157"/>
      <c r="C87" s="157"/>
      <c r="D87" s="158"/>
      <c r="E87" s="64" t="s">
        <v>26</v>
      </c>
      <c r="F87" s="51" t="s">
        <v>26</v>
      </c>
    </row>
    <row r="88" spans="1:8" ht="12.75" customHeight="1">
      <c r="A88" s="69" t="s">
        <v>81</v>
      </c>
      <c r="B88" s="145" t="s">
        <v>137</v>
      </c>
      <c r="C88" s="146"/>
      <c r="D88" s="147"/>
      <c r="E88" s="43"/>
      <c r="F88" s="70"/>
      <c r="H88" s="1">
        <v>32.93</v>
      </c>
    </row>
    <row r="89" spans="1:8">
      <c r="A89" s="69"/>
      <c r="B89" s="145" t="s">
        <v>82</v>
      </c>
      <c r="C89" s="146"/>
      <c r="D89" s="147"/>
      <c r="E89" s="39"/>
      <c r="F89" s="70"/>
      <c r="H89" s="1">
        <v>54.88</v>
      </c>
    </row>
    <row r="90" spans="1:8">
      <c r="A90" s="69"/>
      <c r="B90" s="107"/>
      <c r="C90" s="107"/>
      <c r="D90" s="107"/>
      <c r="E90" s="39"/>
      <c r="F90" s="70"/>
    </row>
    <row r="91" spans="1:8">
      <c r="A91" s="71"/>
      <c r="B91" s="163" t="s">
        <v>83</v>
      </c>
      <c r="C91" s="163"/>
      <c r="D91" s="163"/>
      <c r="E91" s="30"/>
      <c r="F91" s="72"/>
    </row>
    <row r="92" spans="1:8">
      <c r="A92" s="69" t="s">
        <v>84</v>
      </c>
      <c r="B92" s="112" t="s">
        <v>85</v>
      </c>
      <c r="C92" s="112"/>
      <c r="D92" s="112"/>
      <c r="E92" s="39"/>
      <c r="F92" s="70"/>
    </row>
    <row r="93" spans="1:8">
      <c r="A93" s="69"/>
      <c r="B93" s="107" t="s">
        <v>86</v>
      </c>
      <c r="C93" s="107"/>
      <c r="D93" s="107"/>
      <c r="E93" s="39"/>
      <c r="F93" s="70"/>
    </row>
    <row r="94" spans="1:8">
      <c r="A94" s="69"/>
      <c r="B94" s="107" t="s">
        <v>82</v>
      </c>
      <c r="C94" s="107"/>
      <c r="D94" s="107"/>
      <c r="E94" s="39"/>
      <c r="F94" s="70"/>
    </row>
    <row r="95" spans="1:8">
      <c r="A95" s="71"/>
      <c r="B95" s="163" t="s">
        <v>87</v>
      </c>
      <c r="C95" s="163"/>
      <c r="D95" s="163"/>
      <c r="E95" s="44"/>
      <c r="F95" s="72"/>
    </row>
    <row r="96" spans="1:8">
      <c r="A96" s="151" t="s">
        <v>88</v>
      </c>
      <c r="B96" s="152"/>
      <c r="C96" s="152"/>
      <c r="D96" s="152"/>
      <c r="E96" s="65"/>
      <c r="F96" s="73"/>
    </row>
    <row r="97" spans="1:8" s="34" customFormat="1">
      <c r="A97" s="150"/>
      <c r="B97" s="150"/>
      <c r="C97" s="150"/>
      <c r="D97" s="150"/>
      <c r="E97" s="150"/>
      <c r="F97" s="150"/>
    </row>
    <row r="98" spans="1:8" s="34" customFormat="1" ht="12.75" customHeight="1">
      <c r="A98" s="162" t="s">
        <v>141</v>
      </c>
      <c r="B98" s="162"/>
      <c r="C98" s="162"/>
      <c r="D98" s="162"/>
      <c r="E98" s="162"/>
      <c r="F98" s="162"/>
    </row>
    <row r="99" spans="1:8">
      <c r="A99" s="46" t="s">
        <v>24</v>
      </c>
      <c r="B99" s="166" t="s">
        <v>136</v>
      </c>
      <c r="C99" s="166"/>
      <c r="D99" s="166"/>
      <c r="E99" s="50"/>
      <c r="F99" s="51" t="s">
        <v>26</v>
      </c>
    </row>
    <row r="100" spans="1:8">
      <c r="A100" s="59" t="s">
        <v>3</v>
      </c>
      <c r="B100" s="107" t="s">
        <v>89</v>
      </c>
      <c r="C100" s="107"/>
      <c r="D100" s="107"/>
      <c r="E100" s="14"/>
      <c r="F100" s="91"/>
    </row>
    <row r="101" spans="1:8">
      <c r="A101" s="59" t="s">
        <v>5</v>
      </c>
      <c r="B101" s="107" t="s">
        <v>90</v>
      </c>
      <c r="C101" s="107"/>
      <c r="D101" s="107"/>
      <c r="E101" s="14"/>
      <c r="F101" s="91"/>
      <c r="H101" s="15"/>
    </row>
    <row r="102" spans="1:8">
      <c r="A102" s="59" t="s">
        <v>8</v>
      </c>
      <c r="B102" s="107" t="s">
        <v>91</v>
      </c>
      <c r="C102" s="107"/>
      <c r="D102" s="107"/>
      <c r="E102" s="16"/>
      <c r="F102" s="91"/>
    </row>
    <row r="103" spans="1:8">
      <c r="A103" s="47" t="s">
        <v>10</v>
      </c>
      <c r="B103" s="163" t="s">
        <v>92</v>
      </c>
      <c r="C103" s="163"/>
      <c r="D103" s="163"/>
      <c r="E103" s="17"/>
      <c r="F103" s="67"/>
    </row>
    <row r="104" spans="1:8">
      <c r="A104" s="59" t="s">
        <v>11</v>
      </c>
      <c r="B104" s="107" t="s">
        <v>93</v>
      </c>
      <c r="C104" s="107"/>
      <c r="D104" s="107"/>
      <c r="E104" s="11"/>
      <c r="F104" s="91"/>
    </row>
    <row r="105" spans="1:8">
      <c r="A105" s="136" t="s">
        <v>94</v>
      </c>
      <c r="B105" s="137"/>
      <c r="C105" s="137"/>
      <c r="D105" s="138"/>
      <c r="E105" s="68"/>
      <c r="F105" s="66"/>
    </row>
    <row r="106" spans="1:8" s="34" customFormat="1">
      <c r="A106" s="165"/>
      <c r="B106" s="165"/>
      <c r="C106" s="165"/>
      <c r="D106" s="165"/>
      <c r="E106" s="165"/>
      <c r="F106" s="165"/>
    </row>
    <row r="107" spans="1:8" s="34" customFormat="1" ht="13.5" customHeight="1">
      <c r="A107" s="162" t="s">
        <v>142</v>
      </c>
      <c r="B107" s="162"/>
      <c r="C107" s="162"/>
      <c r="D107" s="162"/>
      <c r="E107" s="162"/>
      <c r="F107" s="162"/>
    </row>
    <row r="108" spans="1:8">
      <c r="A108" s="46" t="s">
        <v>95</v>
      </c>
      <c r="B108" s="164" t="s">
        <v>96</v>
      </c>
      <c r="C108" s="158"/>
      <c r="D108" s="63"/>
      <c r="E108" s="64" t="s">
        <v>26</v>
      </c>
      <c r="F108" s="51" t="s">
        <v>26</v>
      </c>
    </row>
    <row r="109" spans="1:8">
      <c r="A109" s="59" t="s">
        <v>3</v>
      </c>
      <c r="B109" s="145" t="s">
        <v>97</v>
      </c>
      <c r="C109" s="146"/>
      <c r="D109" s="147"/>
      <c r="E109" s="39">
        <v>1</v>
      </c>
      <c r="F109" s="91"/>
    </row>
    <row r="110" spans="1:8">
      <c r="A110" s="59" t="s">
        <v>5</v>
      </c>
      <c r="B110" s="145" t="s">
        <v>98</v>
      </c>
      <c r="C110" s="146"/>
      <c r="D110" s="147"/>
      <c r="E110" s="39">
        <v>1</v>
      </c>
      <c r="F110" s="91"/>
    </row>
    <row r="111" spans="1:8">
      <c r="A111" s="151" t="s">
        <v>99</v>
      </c>
      <c r="B111" s="152"/>
      <c r="C111" s="152"/>
      <c r="D111" s="152"/>
      <c r="E111" s="65"/>
      <c r="F111" s="66"/>
    </row>
    <row r="112" spans="1:8" s="34" customFormat="1">
      <c r="A112" s="165"/>
      <c r="B112" s="165"/>
      <c r="C112" s="165"/>
      <c r="D112" s="165"/>
      <c r="E112" s="165"/>
      <c r="F112" s="165"/>
    </row>
    <row r="113" spans="1:10" s="34" customFormat="1">
      <c r="A113" s="162" t="s">
        <v>143</v>
      </c>
      <c r="B113" s="162"/>
      <c r="C113" s="162"/>
      <c r="D113" s="162"/>
      <c r="E113" s="162"/>
      <c r="F113" s="162"/>
    </row>
    <row r="114" spans="1:10">
      <c r="A114" s="46" t="s">
        <v>33</v>
      </c>
      <c r="B114" s="56" t="s">
        <v>100</v>
      </c>
      <c r="C114" s="57" t="s">
        <v>144</v>
      </c>
      <c r="D114" s="58">
        <f>ROUND((F111+F105)/(100%-E125),2)</f>
        <v>0</v>
      </c>
      <c r="E114" s="50" t="s">
        <v>25</v>
      </c>
      <c r="F114" s="51" t="s">
        <v>45</v>
      </c>
    </row>
    <row r="115" spans="1:10">
      <c r="A115" s="59" t="s">
        <v>3</v>
      </c>
      <c r="B115" s="107" t="s">
        <v>135</v>
      </c>
      <c r="C115" s="107"/>
      <c r="D115" s="107"/>
      <c r="E115" s="14">
        <f>SUM(E116:E120)</f>
        <v>0.1331</v>
      </c>
      <c r="F115" s="91"/>
    </row>
    <row r="116" spans="1:10">
      <c r="A116" s="59"/>
      <c r="B116" s="107" t="s">
        <v>133</v>
      </c>
      <c r="C116" s="107"/>
      <c r="D116" s="107"/>
      <c r="E116" s="41">
        <v>4.1700000000000001E-2</v>
      </c>
      <c r="F116" s="60"/>
    </row>
    <row r="117" spans="1:10">
      <c r="A117" s="59"/>
      <c r="B117" s="107" t="s">
        <v>134</v>
      </c>
      <c r="C117" s="107"/>
      <c r="D117" s="107"/>
      <c r="E117" s="41">
        <v>4.2599999999999999E-2</v>
      </c>
      <c r="F117" s="60"/>
    </row>
    <row r="118" spans="1:10">
      <c r="A118" s="59"/>
      <c r="B118" s="107" t="s">
        <v>101</v>
      </c>
      <c r="C118" s="107"/>
      <c r="D118" s="107"/>
      <c r="E118" s="41">
        <v>8.6999999999999994E-3</v>
      </c>
      <c r="F118" s="60"/>
    </row>
    <row r="119" spans="1:10">
      <c r="A119" s="59"/>
      <c r="B119" s="107" t="s">
        <v>102</v>
      </c>
      <c r="C119" s="107"/>
      <c r="D119" s="107"/>
      <c r="E119" s="41">
        <v>4.0099999999999997E-2</v>
      </c>
      <c r="F119" s="60"/>
    </row>
    <row r="120" spans="1:10">
      <c r="A120" s="59"/>
      <c r="B120" s="107" t="s">
        <v>103</v>
      </c>
      <c r="C120" s="107"/>
      <c r="D120" s="107"/>
      <c r="E120" s="42"/>
      <c r="F120" s="91"/>
      <c r="H120" s="1" t="s">
        <v>120</v>
      </c>
    </row>
    <row r="121" spans="1:10">
      <c r="A121" s="59" t="s">
        <v>5</v>
      </c>
      <c r="B121" s="107" t="s">
        <v>104</v>
      </c>
      <c r="C121" s="107"/>
      <c r="D121" s="107"/>
      <c r="E121" s="14">
        <f>E122</f>
        <v>7.0000000000000001E-3</v>
      </c>
      <c r="F121" s="91"/>
      <c r="H121" s="1" t="s">
        <v>119</v>
      </c>
      <c r="I121" s="26">
        <v>1</v>
      </c>
      <c r="J121" s="27">
        <f>F111+F105</f>
        <v>0</v>
      </c>
    </row>
    <row r="122" spans="1:10">
      <c r="A122" s="59"/>
      <c r="B122" s="107" t="s">
        <v>145</v>
      </c>
      <c r="C122" s="107"/>
      <c r="D122" s="107"/>
      <c r="E122" s="41">
        <v>7.0000000000000001E-3</v>
      </c>
      <c r="F122" s="60"/>
      <c r="H122" s="1" t="s">
        <v>121</v>
      </c>
      <c r="I122" s="26">
        <v>9.2600000000000002E-2</v>
      </c>
    </row>
    <row r="123" spans="1:10">
      <c r="A123" s="59" t="s">
        <v>8</v>
      </c>
      <c r="B123" s="107" t="s">
        <v>105</v>
      </c>
      <c r="C123" s="107"/>
      <c r="D123" s="107"/>
      <c r="E123" s="29">
        <f>SUM(E124)</f>
        <v>0</v>
      </c>
      <c r="F123" s="60"/>
      <c r="I123" s="26">
        <f>I121-I122</f>
        <v>0.90739999999999998</v>
      </c>
    </row>
    <row r="124" spans="1:10">
      <c r="A124" s="59"/>
      <c r="B124" s="107" t="s">
        <v>106</v>
      </c>
      <c r="C124" s="107"/>
      <c r="D124" s="107"/>
      <c r="E124" s="42"/>
      <c r="F124" s="91"/>
      <c r="H124" s="1" t="s">
        <v>122</v>
      </c>
      <c r="I124" s="27">
        <f>J121/I123</f>
        <v>0</v>
      </c>
    </row>
    <row r="125" spans="1:10">
      <c r="A125" s="151" t="s">
        <v>107</v>
      </c>
      <c r="B125" s="152"/>
      <c r="C125" s="152"/>
      <c r="D125" s="152"/>
      <c r="E125" s="61">
        <f>ROUND(E115+E121+E124,2)</f>
        <v>0.14000000000000001</v>
      </c>
      <c r="F125" s="62"/>
      <c r="H125" s="1" t="s">
        <v>123</v>
      </c>
    </row>
    <row r="126" spans="1:10" s="34" customFormat="1">
      <c r="A126" s="165"/>
      <c r="B126" s="165"/>
      <c r="C126" s="165"/>
      <c r="D126" s="165"/>
      <c r="E126" s="165"/>
      <c r="F126" s="165"/>
    </row>
    <row r="127" spans="1:10" s="34" customFormat="1" ht="13.5" customHeight="1">
      <c r="A127" s="162" t="s">
        <v>108</v>
      </c>
      <c r="B127" s="162"/>
      <c r="C127" s="162"/>
      <c r="D127" s="162"/>
      <c r="E127" s="162"/>
      <c r="F127" s="162"/>
    </row>
    <row r="128" spans="1:10" ht="13.5" thickBot="1">
      <c r="A128" s="49"/>
      <c r="B128" s="161" t="s">
        <v>109</v>
      </c>
      <c r="C128" s="161"/>
      <c r="D128" s="161"/>
      <c r="E128" s="50" t="s">
        <v>139</v>
      </c>
      <c r="F128" s="51" t="s">
        <v>26</v>
      </c>
    </row>
    <row r="129" spans="1:9" ht="13.5" thickBot="1">
      <c r="A129" s="180" t="s">
        <v>138</v>
      </c>
      <c r="B129" s="181"/>
      <c r="C129" s="181"/>
      <c r="D129" s="182"/>
      <c r="E129" s="40">
        <f>E13</f>
        <v>2</v>
      </c>
      <c r="F129" s="91"/>
    </row>
    <row r="130" spans="1:9">
      <c r="A130" s="173" t="s">
        <v>96</v>
      </c>
      <c r="B130" s="146"/>
      <c r="C130" s="146"/>
      <c r="D130" s="147"/>
      <c r="E130" s="22"/>
      <c r="F130" s="91"/>
    </row>
    <row r="131" spans="1:9">
      <c r="A131" s="174" t="s">
        <v>110</v>
      </c>
      <c r="B131" s="175"/>
      <c r="C131" s="175"/>
      <c r="D131" s="176"/>
      <c r="E131" s="21" t="s">
        <v>111</v>
      </c>
      <c r="F131" s="53"/>
      <c r="H131" s="18"/>
      <c r="I131" s="18"/>
    </row>
    <row r="132" spans="1:9" ht="26.25" customHeight="1">
      <c r="A132" s="177" t="s">
        <v>112</v>
      </c>
      <c r="B132" s="178"/>
      <c r="C132" s="178"/>
      <c r="D132" s="179"/>
      <c r="E132" s="54" t="s">
        <v>113</v>
      </c>
      <c r="F132" s="55"/>
      <c r="H132" s="25"/>
      <c r="I132" s="25"/>
    </row>
    <row r="133" spans="1:9" s="34" customFormat="1">
      <c r="A133" s="38"/>
      <c r="B133" s="38"/>
      <c r="C133" s="38"/>
      <c r="D133" s="38"/>
      <c r="E133" s="38"/>
      <c r="F133" s="38"/>
      <c r="H133" s="35"/>
      <c r="I133" s="35"/>
    </row>
    <row r="134" spans="1:9" s="34" customFormat="1">
      <c r="A134" s="162" t="s">
        <v>114</v>
      </c>
      <c r="B134" s="162"/>
      <c r="C134" s="162"/>
      <c r="D134" s="162"/>
      <c r="E134" s="162"/>
      <c r="F134" s="162"/>
      <c r="I134" s="36"/>
    </row>
    <row r="135" spans="1:9">
      <c r="A135" s="46" t="s">
        <v>33</v>
      </c>
      <c r="B135" s="166" t="s">
        <v>115</v>
      </c>
      <c r="C135" s="166"/>
      <c r="D135" s="166"/>
      <c r="E135" s="123" t="s">
        <v>26</v>
      </c>
      <c r="F135" s="124"/>
    </row>
    <row r="136" spans="1:9" s="87" customFormat="1" ht="15.75">
      <c r="A136" s="47" t="s">
        <v>11</v>
      </c>
      <c r="B136" s="167" t="s">
        <v>116</v>
      </c>
      <c r="C136" s="167"/>
      <c r="D136" s="167"/>
      <c r="E136" s="168"/>
      <c r="F136" s="169"/>
      <c r="H136" s="88"/>
      <c r="I136" s="89"/>
    </row>
    <row r="137" spans="1:9" s="87" customFormat="1" ht="15.75">
      <c r="A137" s="48" t="s">
        <v>18</v>
      </c>
      <c r="B137" s="170" t="s">
        <v>146</v>
      </c>
      <c r="C137" s="170"/>
      <c r="D137" s="170"/>
      <c r="E137" s="171"/>
      <c r="F137" s="172"/>
      <c r="H137" s="88"/>
      <c r="I137" s="89"/>
    </row>
  </sheetData>
  <sheetProtection selectLockedCells="1" selectUnlockedCells="1"/>
  <mergeCells count="157">
    <mergeCell ref="B7:D7"/>
    <mergeCell ref="E7:F7"/>
    <mergeCell ref="B8:D8"/>
    <mergeCell ref="E8:F8"/>
    <mergeCell ref="B9:D9"/>
    <mergeCell ref="E9:F9"/>
    <mergeCell ref="A1:F1"/>
    <mergeCell ref="A3:D3"/>
    <mergeCell ref="E3:F3"/>
    <mergeCell ref="A4:D4"/>
    <mergeCell ref="E4:F4"/>
    <mergeCell ref="B6:D6"/>
    <mergeCell ref="E6:F6"/>
    <mergeCell ref="B13:D13"/>
    <mergeCell ref="E13:F13"/>
    <mergeCell ref="B14:D14"/>
    <mergeCell ref="E14:F14"/>
    <mergeCell ref="A16:F16"/>
    <mergeCell ref="B17:D17"/>
    <mergeCell ref="E17:F17"/>
    <mergeCell ref="B10:D10"/>
    <mergeCell ref="E10:F10"/>
    <mergeCell ref="B11:D11"/>
    <mergeCell ref="E11:F11"/>
    <mergeCell ref="B12:D12"/>
    <mergeCell ref="E12:F12"/>
    <mergeCell ref="B21:D21"/>
    <mergeCell ref="E21:F21"/>
    <mergeCell ref="B22:D22"/>
    <mergeCell ref="E22:F22"/>
    <mergeCell ref="B24:D24"/>
    <mergeCell ref="B25:D25"/>
    <mergeCell ref="B18:D18"/>
    <mergeCell ref="E18:F18"/>
    <mergeCell ref="B19:D19"/>
    <mergeCell ref="E19:F19"/>
    <mergeCell ref="B20:D20"/>
    <mergeCell ref="E20:F20"/>
    <mergeCell ref="B32:D32"/>
    <mergeCell ref="E32:F32"/>
    <mergeCell ref="E33:F33"/>
    <mergeCell ref="B34:C34"/>
    <mergeCell ref="E34:F34"/>
    <mergeCell ref="E35:F35"/>
    <mergeCell ref="B26:D26"/>
    <mergeCell ref="B27:D27"/>
    <mergeCell ref="B28:D28"/>
    <mergeCell ref="B29:D29"/>
    <mergeCell ref="A30:D30"/>
    <mergeCell ref="A31:F31"/>
    <mergeCell ref="B39:D39"/>
    <mergeCell ref="E39:F39"/>
    <mergeCell ref="B40:C40"/>
    <mergeCell ref="E40:F40"/>
    <mergeCell ref="A41:D41"/>
    <mergeCell ref="E41:F41"/>
    <mergeCell ref="B36:D36"/>
    <mergeCell ref="E36:F36"/>
    <mergeCell ref="B37:C37"/>
    <mergeCell ref="E37:F37"/>
    <mergeCell ref="B38:D38"/>
    <mergeCell ref="E38:F38"/>
    <mergeCell ref="B49:D49"/>
    <mergeCell ref="B50:D50"/>
    <mergeCell ref="B51:D51"/>
    <mergeCell ref="B52:D52"/>
    <mergeCell ref="A53:D53"/>
    <mergeCell ref="A54:F54"/>
    <mergeCell ref="A42:F42"/>
    <mergeCell ref="A43:F43"/>
    <mergeCell ref="B45:D45"/>
    <mergeCell ref="B46:D46"/>
    <mergeCell ref="B47:D47"/>
    <mergeCell ref="B48:D48"/>
    <mergeCell ref="B62:D62"/>
    <mergeCell ref="B63:D63"/>
    <mergeCell ref="A64:D64"/>
    <mergeCell ref="A65:F65"/>
    <mergeCell ref="A66:C66"/>
    <mergeCell ref="B67:D67"/>
    <mergeCell ref="B56:D56"/>
    <mergeCell ref="B57:D57"/>
    <mergeCell ref="B58:D58"/>
    <mergeCell ref="B59:D59"/>
    <mergeCell ref="B60:D60"/>
    <mergeCell ref="B61:D61"/>
    <mergeCell ref="B74:D74"/>
    <mergeCell ref="A75:D75"/>
    <mergeCell ref="A76:F76"/>
    <mergeCell ref="A77:D77"/>
    <mergeCell ref="B78:D78"/>
    <mergeCell ref="B79:D79"/>
    <mergeCell ref="B68:D68"/>
    <mergeCell ref="B69:D69"/>
    <mergeCell ref="B70:D70"/>
    <mergeCell ref="A71:D71"/>
    <mergeCell ref="A72:F72"/>
    <mergeCell ref="A73:C73"/>
    <mergeCell ref="A86:F86"/>
    <mergeCell ref="A87:D87"/>
    <mergeCell ref="B88:D88"/>
    <mergeCell ref="B89:D89"/>
    <mergeCell ref="B90:D90"/>
    <mergeCell ref="B91:D91"/>
    <mergeCell ref="A80:D80"/>
    <mergeCell ref="A81:F81"/>
    <mergeCell ref="A82:D82"/>
    <mergeCell ref="B83:D83"/>
    <mergeCell ref="A84:D84"/>
    <mergeCell ref="A85:F85"/>
    <mergeCell ref="A98:F98"/>
    <mergeCell ref="B99:D99"/>
    <mergeCell ref="B100:D100"/>
    <mergeCell ref="B101:D101"/>
    <mergeCell ref="B102:D102"/>
    <mergeCell ref="B103:D103"/>
    <mergeCell ref="B92:D92"/>
    <mergeCell ref="B93:D93"/>
    <mergeCell ref="B94:D94"/>
    <mergeCell ref="B95:D95"/>
    <mergeCell ref="A96:D96"/>
    <mergeCell ref="A97:F97"/>
    <mergeCell ref="B110:D110"/>
    <mergeCell ref="A111:D111"/>
    <mergeCell ref="A112:F112"/>
    <mergeCell ref="A113:F113"/>
    <mergeCell ref="B115:D115"/>
    <mergeCell ref="B116:D116"/>
    <mergeCell ref="B104:D104"/>
    <mergeCell ref="A105:D105"/>
    <mergeCell ref="A106:F106"/>
    <mergeCell ref="A107:F107"/>
    <mergeCell ref="B108:C108"/>
    <mergeCell ref="B109:D109"/>
    <mergeCell ref="B123:D123"/>
    <mergeCell ref="B124:D124"/>
    <mergeCell ref="A125:D125"/>
    <mergeCell ref="A126:F126"/>
    <mergeCell ref="A127:F127"/>
    <mergeCell ref="B128:D128"/>
    <mergeCell ref="B117:D117"/>
    <mergeCell ref="B118:D118"/>
    <mergeCell ref="B119:D119"/>
    <mergeCell ref="B120:D120"/>
    <mergeCell ref="B121:D121"/>
    <mergeCell ref="B122:D122"/>
    <mergeCell ref="B136:D136"/>
    <mergeCell ref="E136:F136"/>
    <mergeCell ref="B137:D137"/>
    <mergeCell ref="E137:F137"/>
    <mergeCell ref="A129:D129"/>
    <mergeCell ref="A130:D130"/>
    <mergeCell ref="A131:D131"/>
    <mergeCell ref="A132:D132"/>
    <mergeCell ref="A134:F134"/>
    <mergeCell ref="B135:D135"/>
    <mergeCell ref="E135:F135"/>
  </mergeCells>
  <pageMargins left="0.78740157480314965" right="0.78740157480314965" top="0.78740157480314965" bottom="0.98" header="0.78740157480314965" footer="0.33"/>
  <pageSetup paperSize="9" scale="6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manutenção</vt:lpstr>
      <vt:lpstr>manutenção (2)</vt:lpstr>
      <vt:lpstr>manutenção!Area_de_impressao</vt:lpstr>
      <vt:lpstr>'manutenção (2)'!Area_de_impressao</vt:lpstr>
      <vt:lpstr>manutenção!Titulos_de_impressao</vt:lpstr>
      <vt:lpstr>'manutenção (2)'!Titulos_de_impressao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paulo.lazier</dc:creator>
  <cp:lastModifiedBy>22341111</cp:lastModifiedBy>
  <cp:lastPrinted>2021-08-03T12:11:08Z</cp:lastPrinted>
  <dcterms:created xsi:type="dcterms:W3CDTF">2021-04-15T14:45:13Z</dcterms:created>
  <dcterms:modified xsi:type="dcterms:W3CDTF">2022-02-01T11:17:32Z</dcterms:modified>
</cp:coreProperties>
</file>